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 activeTab="1"/>
  </bookViews>
  <sheets>
    <sheet name="principal" sheetId="1" r:id="rId1"/>
    <sheet name="customers" sheetId="2" r:id="rId2"/>
    <sheet name="calculation" sheetId="3" r:id="rId3"/>
    <sheet name="indiv" sheetId="4" r:id="rId4"/>
  </sheets>
  <definedNames>
    <definedName name="اردني">customers!$Q$10:$T$10</definedName>
    <definedName name="الدولة">customers!$P$5:$P$10</definedName>
    <definedName name="سعودي">customers!$Q$9:$T$9</definedName>
    <definedName name="سوري">customers!$Q$6:$U$6</definedName>
    <definedName name="سوري\">customers!$Q$6:$U$6</definedName>
    <definedName name="كويتي">customers!$Q$8:$R$8</definedName>
    <definedName name="لبناني">customers!$Q$7:$T$7</definedName>
    <definedName name="مصري">customers!$Q$5:$S$5</definedName>
  </definedNames>
  <calcPr calcId="144525"/>
</workbook>
</file>

<file path=xl/calcChain.xml><?xml version="1.0" encoding="utf-8"?>
<calcChain xmlns="http://schemas.openxmlformats.org/spreadsheetml/2006/main">
  <c r="A44" i="3" l="1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C44" i="3"/>
  <c r="D44" i="3"/>
  <c r="E44" i="3"/>
  <c r="F44" i="3"/>
  <c r="G44" i="3"/>
  <c r="H44" i="3"/>
  <c r="I44" i="3"/>
  <c r="C45" i="3"/>
  <c r="D45" i="3"/>
  <c r="E45" i="3"/>
  <c r="F45" i="3"/>
  <c r="G45" i="3"/>
  <c r="H45" i="3"/>
  <c r="I45" i="3"/>
  <c r="C46" i="3"/>
  <c r="D46" i="3"/>
  <c r="E46" i="3"/>
  <c r="F46" i="3"/>
  <c r="G46" i="3"/>
  <c r="H46" i="3"/>
  <c r="I46" i="3"/>
  <c r="C47" i="3"/>
  <c r="D47" i="3"/>
  <c r="E47" i="3"/>
  <c r="F47" i="3"/>
  <c r="G47" i="3"/>
  <c r="H47" i="3"/>
  <c r="I47" i="3"/>
  <c r="C48" i="3"/>
  <c r="D48" i="3"/>
  <c r="E48" i="3"/>
  <c r="F48" i="3"/>
  <c r="G48" i="3"/>
  <c r="H48" i="3"/>
  <c r="I48" i="3"/>
  <c r="C49" i="3"/>
  <c r="D49" i="3"/>
  <c r="E49" i="3"/>
  <c r="F49" i="3"/>
  <c r="G49" i="3"/>
  <c r="H49" i="3"/>
  <c r="I49" i="3"/>
  <c r="C50" i="3"/>
  <c r="D50" i="3"/>
  <c r="E50" i="3"/>
  <c r="F50" i="3"/>
  <c r="G50" i="3"/>
  <c r="H50" i="3"/>
  <c r="I50" i="3"/>
  <c r="C51" i="3"/>
  <c r="D51" i="3"/>
  <c r="E51" i="3"/>
  <c r="F51" i="3"/>
  <c r="G51" i="3"/>
  <c r="H51" i="3"/>
  <c r="I51" i="3"/>
  <c r="C52" i="3"/>
  <c r="D52" i="3"/>
  <c r="E52" i="3"/>
  <c r="F52" i="3"/>
  <c r="G52" i="3"/>
  <c r="H52" i="3"/>
  <c r="I52" i="3"/>
  <c r="C53" i="3"/>
  <c r="D53" i="3"/>
  <c r="E53" i="3"/>
  <c r="F53" i="3"/>
  <c r="G53" i="3"/>
  <c r="H53" i="3"/>
  <c r="I53" i="3"/>
  <c r="C54" i="3"/>
  <c r="D54" i="3"/>
  <c r="E54" i="3"/>
  <c r="F54" i="3"/>
  <c r="G54" i="3"/>
  <c r="H54" i="3"/>
  <c r="I54" i="3"/>
  <c r="C55" i="3"/>
  <c r="D55" i="3"/>
  <c r="E55" i="3"/>
  <c r="F55" i="3"/>
  <c r="G55" i="3"/>
  <c r="H55" i="3"/>
  <c r="I55" i="3"/>
  <c r="C56" i="3"/>
  <c r="D56" i="3"/>
  <c r="E56" i="3"/>
  <c r="F56" i="3"/>
  <c r="G56" i="3"/>
  <c r="H56" i="3"/>
  <c r="I56" i="3"/>
  <c r="C57" i="3"/>
  <c r="D57" i="3"/>
  <c r="E57" i="3"/>
  <c r="F57" i="3"/>
  <c r="G57" i="3"/>
  <c r="H57" i="3"/>
  <c r="I57" i="3"/>
  <c r="C58" i="3"/>
  <c r="D58" i="3"/>
  <c r="E58" i="3"/>
  <c r="F58" i="3"/>
  <c r="G58" i="3"/>
  <c r="H58" i="3"/>
  <c r="I58" i="3"/>
  <c r="C59" i="3"/>
  <c r="D59" i="3"/>
  <c r="E59" i="3"/>
  <c r="F59" i="3"/>
  <c r="G59" i="3"/>
  <c r="H59" i="3"/>
  <c r="I59" i="3"/>
  <c r="C60" i="3"/>
  <c r="D60" i="3"/>
  <c r="E60" i="3"/>
  <c r="F60" i="3"/>
  <c r="G60" i="3"/>
  <c r="H60" i="3"/>
  <c r="I60" i="3"/>
  <c r="C61" i="3"/>
  <c r="D61" i="3"/>
  <c r="E61" i="3"/>
  <c r="F61" i="3"/>
  <c r="G61" i="3"/>
  <c r="H61" i="3"/>
  <c r="I61" i="3"/>
  <c r="C62" i="3"/>
  <c r="D62" i="3"/>
  <c r="E62" i="3"/>
  <c r="F62" i="3"/>
  <c r="G62" i="3"/>
  <c r="H62" i="3"/>
  <c r="I62" i="3"/>
  <c r="C63" i="3"/>
  <c r="D63" i="3"/>
  <c r="E63" i="3"/>
  <c r="F63" i="3"/>
  <c r="G63" i="3"/>
  <c r="H63" i="3"/>
  <c r="I63" i="3"/>
  <c r="C64" i="3"/>
  <c r="D64" i="3"/>
  <c r="E64" i="3"/>
  <c r="F64" i="3"/>
  <c r="G64" i="3"/>
  <c r="H64" i="3"/>
  <c r="I64" i="3"/>
  <c r="C65" i="3"/>
  <c r="D65" i="3"/>
  <c r="E65" i="3"/>
  <c r="F65" i="3"/>
  <c r="G65" i="3"/>
  <c r="H65" i="3"/>
  <c r="I65" i="3"/>
  <c r="C66" i="3"/>
  <c r="D66" i="3"/>
  <c r="E66" i="3"/>
  <c r="F66" i="3"/>
  <c r="G66" i="3"/>
  <c r="H66" i="3"/>
  <c r="I66" i="3"/>
  <c r="C67" i="3"/>
  <c r="D67" i="3"/>
  <c r="E67" i="3"/>
  <c r="F67" i="3"/>
  <c r="G67" i="3"/>
  <c r="H67" i="3"/>
  <c r="I67" i="3"/>
  <c r="C68" i="3"/>
  <c r="D68" i="3"/>
  <c r="E68" i="3"/>
  <c r="F68" i="3"/>
  <c r="G68" i="3"/>
  <c r="H68" i="3"/>
  <c r="I68" i="3"/>
  <c r="C69" i="3"/>
  <c r="D69" i="3"/>
  <c r="E69" i="3"/>
  <c r="F69" i="3"/>
  <c r="G69" i="3"/>
  <c r="H69" i="3"/>
  <c r="I69" i="3"/>
  <c r="C70" i="3"/>
  <c r="D70" i="3"/>
  <c r="E70" i="3"/>
  <c r="F70" i="3"/>
  <c r="G70" i="3"/>
  <c r="H70" i="3"/>
  <c r="I70" i="3"/>
  <c r="C71" i="3"/>
  <c r="D71" i="3"/>
  <c r="E71" i="3"/>
  <c r="F71" i="3"/>
  <c r="G71" i="3"/>
  <c r="H71" i="3"/>
  <c r="I71" i="3"/>
  <c r="C72" i="3"/>
  <c r="D72" i="3"/>
  <c r="E72" i="3"/>
  <c r="F72" i="3"/>
  <c r="G72" i="3"/>
  <c r="H72" i="3"/>
  <c r="I72" i="3"/>
  <c r="C73" i="3"/>
  <c r="D73" i="3"/>
  <c r="E73" i="3"/>
  <c r="F73" i="3"/>
  <c r="G73" i="3"/>
  <c r="H73" i="3"/>
  <c r="I73" i="3"/>
  <c r="C74" i="3"/>
  <c r="D74" i="3"/>
  <c r="E74" i="3"/>
  <c r="F74" i="3"/>
  <c r="G74" i="3"/>
  <c r="H74" i="3"/>
  <c r="I74" i="3"/>
  <c r="C75" i="3"/>
  <c r="D75" i="3"/>
  <c r="E75" i="3"/>
  <c r="F75" i="3"/>
  <c r="G75" i="3"/>
  <c r="H75" i="3"/>
  <c r="I75" i="3"/>
  <c r="C76" i="3"/>
  <c r="D76" i="3"/>
  <c r="E76" i="3"/>
  <c r="F76" i="3"/>
  <c r="G76" i="3"/>
  <c r="H76" i="3"/>
  <c r="I76" i="3"/>
  <c r="C77" i="3"/>
  <c r="D77" i="3"/>
  <c r="E77" i="3"/>
  <c r="F77" i="3"/>
  <c r="G77" i="3"/>
  <c r="H77" i="3"/>
  <c r="I77" i="3"/>
  <c r="C78" i="3"/>
  <c r="D78" i="3"/>
  <c r="E78" i="3"/>
  <c r="F78" i="3"/>
  <c r="G78" i="3"/>
  <c r="H78" i="3"/>
  <c r="I78" i="3"/>
  <c r="C79" i="3"/>
  <c r="D79" i="3"/>
  <c r="E79" i="3"/>
  <c r="F79" i="3"/>
  <c r="G79" i="3"/>
  <c r="H79" i="3"/>
  <c r="I79" i="3"/>
  <c r="C80" i="3"/>
  <c r="D80" i="3"/>
  <c r="E80" i="3"/>
  <c r="F80" i="3"/>
  <c r="G80" i="3"/>
  <c r="H80" i="3"/>
  <c r="I80" i="3"/>
  <c r="C81" i="3"/>
  <c r="D81" i="3"/>
  <c r="E81" i="3"/>
  <c r="F81" i="3"/>
  <c r="G81" i="3"/>
  <c r="H81" i="3"/>
  <c r="I81" i="3"/>
  <c r="C82" i="3"/>
  <c r="D82" i="3"/>
  <c r="E82" i="3"/>
  <c r="F82" i="3"/>
  <c r="G82" i="3"/>
  <c r="H82" i="3"/>
  <c r="I82" i="3"/>
  <c r="C83" i="3"/>
  <c r="D83" i="3"/>
  <c r="E83" i="3"/>
  <c r="F83" i="3"/>
  <c r="G83" i="3"/>
  <c r="H83" i="3"/>
  <c r="I83" i="3"/>
  <c r="C84" i="3"/>
  <c r="D84" i="3"/>
  <c r="E84" i="3"/>
  <c r="F84" i="3"/>
  <c r="G84" i="3"/>
  <c r="H84" i="3"/>
  <c r="I84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D25" i="3" s="1"/>
  <c r="B26" i="3"/>
  <c r="C26" i="3" s="1"/>
  <c r="B27" i="3"/>
  <c r="D27" i="3" s="1"/>
  <c r="B28" i="3"/>
  <c r="C28" i="3" s="1"/>
  <c r="B29" i="3"/>
  <c r="D29" i="3" s="1"/>
  <c r="B30" i="3"/>
  <c r="C30" i="3" s="1"/>
  <c r="B31" i="3"/>
  <c r="D31" i="3" s="1"/>
  <c r="B32" i="3"/>
  <c r="C32" i="3" s="1"/>
  <c r="B33" i="3"/>
  <c r="D33" i="3" s="1"/>
  <c r="B34" i="3"/>
  <c r="C34" i="3" s="1"/>
  <c r="B35" i="3"/>
  <c r="D35" i="3" s="1"/>
  <c r="B36" i="3"/>
  <c r="C36" i="3" s="1"/>
  <c r="B37" i="3"/>
  <c r="D37" i="3" s="1"/>
  <c r="B38" i="3"/>
  <c r="C38" i="3" s="1"/>
  <c r="B39" i="3"/>
  <c r="D39" i="3" s="1"/>
  <c r="B40" i="3"/>
  <c r="C40" i="3" s="1"/>
  <c r="B41" i="3"/>
  <c r="D41" i="3" s="1"/>
  <c r="B42" i="3"/>
  <c r="C42" i="3" s="1"/>
  <c r="B43" i="3"/>
  <c r="D43" i="3" s="1"/>
  <c r="B44" i="3"/>
  <c r="B45" i="3"/>
  <c r="B46" i="3"/>
  <c r="B47" i="3"/>
  <c r="B48" i="3"/>
  <c r="B49" i="3"/>
  <c r="B50" i="3"/>
  <c r="B51" i="3"/>
  <c r="B6" i="3"/>
  <c r="L42" i="2"/>
  <c r="L27" i="2"/>
  <c r="L13" i="2"/>
  <c r="L30" i="2"/>
  <c r="L9" i="2"/>
  <c r="L8" i="2"/>
  <c r="L21" i="2"/>
  <c r="L22" i="2"/>
  <c r="L7" i="2"/>
  <c r="L38" i="2"/>
  <c r="L28" i="2"/>
  <c r="L19" i="2"/>
  <c r="L40" i="2"/>
  <c r="L26" i="2"/>
  <c r="L32" i="2"/>
  <c r="L15" i="2"/>
  <c r="L41" i="2"/>
  <c r="L6" i="2"/>
  <c r="L16" i="2"/>
  <c r="L24" i="2"/>
  <c r="L43" i="2"/>
  <c r="L39" i="2"/>
  <c r="L11" i="2"/>
  <c r="L35" i="2"/>
  <c r="L37" i="2"/>
  <c r="L25" i="2"/>
  <c r="L23" i="2"/>
  <c r="L31" i="2"/>
  <c r="L20" i="2"/>
  <c r="L29" i="2"/>
  <c r="L12" i="2"/>
  <c r="L17" i="2"/>
  <c r="L33" i="2"/>
  <c r="L34" i="2"/>
  <c r="L10" i="2"/>
  <c r="L14" i="2"/>
  <c r="L18" i="2"/>
  <c r="L36" i="2"/>
  <c r="K40" i="2"/>
  <c r="K42" i="2"/>
  <c r="K27" i="2"/>
  <c r="K13" i="2"/>
  <c r="K30" i="2"/>
  <c r="K9" i="2"/>
  <c r="K8" i="2"/>
  <c r="K21" i="2"/>
  <c r="K22" i="2"/>
  <c r="K7" i="2"/>
  <c r="K38" i="2"/>
  <c r="K28" i="2"/>
  <c r="K19" i="2"/>
  <c r="K26" i="2"/>
  <c r="K32" i="2"/>
  <c r="K15" i="2"/>
  <c r="K41" i="2"/>
  <c r="K6" i="2"/>
  <c r="K16" i="2"/>
  <c r="K24" i="2"/>
  <c r="K43" i="2"/>
  <c r="K39" i="2"/>
  <c r="K11" i="2"/>
  <c r="K35" i="2"/>
  <c r="K37" i="2"/>
  <c r="K25" i="2"/>
  <c r="K23" i="2"/>
  <c r="K31" i="2"/>
  <c r="K20" i="2"/>
  <c r="K29" i="2"/>
  <c r="K12" i="2"/>
  <c r="K17" i="2"/>
  <c r="K33" i="2"/>
  <c r="K34" i="2"/>
  <c r="K10" i="2"/>
  <c r="K14" i="2"/>
  <c r="K18" i="2"/>
  <c r="K36" i="2"/>
  <c r="B1" i="4"/>
  <c r="E40" i="4" s="1" a="1"/>
  <c r="E40" i="4" s="1"/>
  <c r="D6" i="3" l="1"/>
  <c r="F6" i="3"/>
  <c r="H6" i="3"/>
  <c r="C6" i="3"/>
  <c r="E6" i="3"/>
  <c r="G6" i="3"/>
  <c r="I6" i="3"/>
  <c r="D24" i="3"/>
  <c r="F24" i="3"/>
  <c r="C24" i="3"/>
  <c r="D20" i="3"/>
  <c r="F20" i="3"/>
  <c r="H20" i="3"/>
  <c r="C20" i="3"/>
  <c r="E20" i="3"/>
  <c r="G20" i="3"/>
  <c r="I20" i="3"/>
  <c r="D16" i="3"/>
  <c r="F16" i="3"/>
  <c r="H16" i="3"/>
  <c r="C16" i="3"/>
  <c r="E16" i="3"/>
  <c r="G16" i="3"/>
  <c r="I16" i="3"/>
  <c r="D12" i="3"/>
  <c r="F12" i="3"/>
  <c r="H12" i="3"/>
  <c r="C12" i="3"/>
  <c r="E12" i="3"/>
  <c r="G12" i="3"/>
  <c r="I12" i="3"/>
  <c r="C23" i="3"/>
  <c r="E23" i="3"/>
  <c r="G23" i="3"/>
  <c r="I23" i="3"/>
  <c r="D23" i="3"/>
  <c r="F23" i="3"/>
  <c r="H23" i="3"/>
  <c r="C21" i="3"/>
  <c r="E21" i="3"/>
  <c r="G21" i="3"/>
  <c r="I21" i="3"/>
  <c r="D21" i="3"/>
  <c r="F21" i="3"/>
  <c r="H21" i="3"/>
  <c r="C19" i="3"/>
  <c r="E19" i="3"/>
  <c r="G19" i="3"/>
  <c r="I19" i="3"/>
  <c r="D19" i="3"/>
  <c r="F19" i="3"/>
  <c r="H19" i="3"/>
  <c r="C17" i="3"/>
  <c r="E17" i="3"/>
  <c r="G17" i="3"/>
  <c r="I17" i="3"/>
  <c r="D17" i="3"/>
  <c r="F17" i="3"/>
  <c r="H17" i="3"/>
  <c r="C15" i="3"/>
  <c r="E15" i="3"/>
  <c r="G15" i="3"/>
  <c r="I15" i="3"/>
  <c r="D15" i="3"/>
  <c r="F15" i="3"/>
  <c r="H15" i="3"/>
  <c r="C13" i="3"/>
  <c r="E13" i="3"/>
  <c r="G13" i="3"/>
  <c r="I13" i="3"/>
  <c r="D13" i="3"/>
  <c r="F13" i="3"/>
  <c r="H13" i="3"/>
  <c r="C11" i="3"/>
  <c r="E11" i="3"/>
  <c r="G11" i="3"/>
  <c r="I11" i="3"/>
  <c r="D11" i="3"/>
  <c r="F11" i="3"/>
  <c r="H11" i="3"/>
  <c r="C9" i="3"/>
  <c r="E9" i="3"/>
  <c r="G9" i="3"/>
  <c r="I9" i="3"/>
  <c r="D9" i="3"/>
  <c r="F9" i="3"/>
  <c r="H9" i="3"/>
  <c r="C7" i="3"/>
  <c r="E7" i="3"/>
  <c r="G7" i="3"/>
  <c r="I7" i="3"/>
  <c r="D7" i="3"/>
  <c r="F7" i="3"/>
  <c r="H7" i="3"/>
  <c r="I43" i="3"/>
  <c r="G43" i="3"/>
  <c r="E43" i="3"/>
  <c r="C43" i="3"/>
  <c r="H42" i="3"/>
  <c r="F42" i="3"/>
  <c r="D42" i="3"/>
  <c r="I41" i="3"/>
  <c r="G41" i="3"/>
  <c r="E41" i="3"/>
  <c r="C41" i="3"/>
  <c r="H40" i="3"/>
  <c r="F40" i="3"/>
  <c r="D40" i="3"/>
  <c r="I39" i="3"/>
  <c r="G39" i="3"/>
  <c r="E39" i="3"/>
  <c r="C39" i="3"/>
  <c r="H38" i="3"/>
  <c r="F38" i="3"/>
  <c r="D38" i="3"/>
  <c r="I37" i="3"/>
  <c r="G37" i="3"/>
  <c r="E37" i="3"/>
  <c r="C37" i="3"/>
  <c r="H36" i="3"/>
  <c r="F36" i="3"/>
  <c r="D36" i="3"/>
  <c r="I35" i="3"/>
  <c r="G35" i="3"/>
  <c r="E35" i="3"/>
  <c r="C35" i="3"/>
  <c r="H34" i="3"/>
  <c r="F34" i="3"/>
  <c r="D34" i="3"/>
  <c r="I33" i="3"/>
  <c r="G33" i="3"/>
  <c r="E33" i="3"/>
  <c r="C33" i="3"/>
  <c r="H32" i="3"/>
  <c r="F32" i="3"/>
  <c r="D32" i="3"/>
  <c r="I31" i="3"/>
  <c r="G31" i="3"/>
  <c r="E31" i="3"/>
  <c r="C31" i="3"/>
  <c r="H30" i="3"/>
  <c r="F30" i="3"/>
  <c r="D30" i="3"/>
  <c r="I29" i="3"/>
  <c r="G29" i="3"/>
  <c r="E29" i="3"/>
  <c r="C29" i="3"/>
  <c r="H28" i="3"/>
  <c r="F28" i="3"/>
  <c r="D28" i="3"/>
  <c r="I27" i="3"/>
  <c r="G27" i="3"/>
  <c r="E27" i="3"/>
  <c r="C27" i="3"/>
  <c r="H26" i="3"/>
  <c r="F26" i="3"/>
  <c r="D26" i="3"/>
  <c r="I25" i="3"/>
  <c r="G25" i="3"/>
  <c r="E25" i="3"/>
  <c r="C25" i="3"/>
  <c r="H24" i="3"/>
  <c r="E24" i="3"/>
  <c r="D22" i="3"/>
  <c r="F22" i="3"/>
  <c r="H22" i="3"/>
  <c r="C22" i="3"/>
  <c r="E22" i="3"/>
  <c r="G22" i="3"/>
  <c r="I22" i="3"/>
  <c r="D18" i="3"/>
  <c r="F18" i="3"/>
  <c r="H18" i="3"/>
  <c r="C18" i="3"/>
  <c r="E18" i="3"/>
  <c r="G18" i="3"/>
  <c r="I18" i="3"/>
  <c r="D14" i="3"/>
  <c r="F14" i="3"/>
  <c r="H14" i="3"/>
  <c r="C14" i="3"/>
  <c r="E14" i="3"/>
  <c r="G14" i="3"/>
  <c r="I14" i="3"/>
  <c r="D10" i="3"/>
  <c r="F10" i="3"/>
  <c r="H10" i="3"/>
  <c r="C10" i="3"/>
  <c r="E10" i="3"/>
  <c r="G10" i="3"/>
  <c r="I10" i="3"/>
  <c r="D8" i="3"/>
  <c r="F8" i="3"/>
  <c r="H8" i="3"/>
  <c r="C8" i="3"/>
  <c r="E8" i="3"/>
  <c r="G8" i="3"/>
  <c r="I8" i="3"/>
  <c r="H43" i="3"/>
  <c r="F43" i="3"/>
  <c r="I42" i="3"/>
  <c r="G42" i="3"/>
  <c r="E42" i="3"/>
  <c r="H41" i="3"/>
  <c r="F41" i="3"/>
  <c r="I40" i="3"/>
  <c r="G40" i="3"/>
  <c r="E40" i="3"/>
  <c r="H39" i="3"/>
  <c r="F39" i="3"/>
  <c r="I38" i="3"/>
  <c r="G38" i="3"/>
  <c r="E38" i="3"/>
  <c r="H37" i="3"/>
  <c r="F37" i="3"/>
  <c r="I36" i="3"/>
  <c r="G36" i="3"/>
  <c r="E36" i="3"/>
  <c r="H35" i="3"/>
  <c r="F35" i="3"/>
  <c r="I34" i="3"/>
  <c r="G34" i="3"/>
  <c r="E34" i="3"/>
  <c r="H33" i="3"/>
  <c r="F33" i="3"/>
  <c r="I32" i="3"/>
  <c r="G32" i="3"/>
  <c r="E32" i="3"/>
  <c r="H31" i="3"/>
  <c r="F31" i="3"/>
  <c r="I30" i="3"/>
  <c r="G30" i="3"/>
  <c r="E30" i="3"/>
  <c r="H29" i="3"/>
  <c r="F29" i="3"/>
  <c r="I28" i="3"/>
  <c r="G28" i="3"/>
  <c r="E28" i="3"/>
  <c r="H27" i="3"/>
  <c r="F27" i="3"/>
  <c r="I26" i="3"/>
  <c r="G26" i="3"/>
  <c r="E26" i="3"/>
  <c r="H25" i="3"/>
  <c r="F25" i="3"/>
  <c r="I24" i="3"/>
  <c r="G24" i="3"/>
  <c r="I41" i="4" a="1"/>
  <c r="I41" i="4" s="1"/>
  <c r="G41" i="4" a="1"/>
  <c r="G41" i="4" s="1"/>
  <c r="D41" i="4" a="1"/>
  <c r="D41" i="4" s="1"/>
  <c r="I40" i="4" a="1"/>
  <c r="I40" i="4" s="1"/>
  <c r="F1" i="4"/>
  <c r="B7" i="4" a="1"/>
  <c r="B7" i="4" s="1"/>
  <c r="D7" i="4" a="1"/>
  <c r="D7" i="4" s="1"/>
  <c r="F7" i="4" a="1"/>
  <c r="F7" i="4" s="1"/>
  <c r="H7" i="4" a="1"/>
  <c r="H7" i="4" s="1"/>
  <c r="A8" i="4" a="1"/>
  <c r="A8" i="4" s="1"/>
  <c r="C8" i="4" a="1"/>
  <c r="C8" i="4" s="1"/>
  <c r="E8" i="4" a="1"/>
  <c r="E8" i="4" s="1"/>
  <c r="G8" i="4" a="1"/>
  <c r="G8" i="4" s="1"/>
  <c r="I8" i="4" a="1"/>
  <c r="I8" i="4" s="1"/>
  <c r="B9" i="4" a="1"/>
  <c r="B9" i="4" s="1"/>
  <c r="D9" i="4" a="1"/>
  <c r="D9" i="4" s="1"/>
  <c r="F9" i="4" a="1"/>
  <c r="F9" i="4" s="1"/>
  <c r="H9" i="4" a="1"/>
  <c r="H9" i="4" s="1"/>
  <c r="A10" i="4" a="1"/>
  <c r="A10" i="4" s="1"/>
  <c r="C10" i="4" a="1"/>
  <c r="C10" i="4" s="1"/>
  <c r="E10" i="4" a="1"/>
  <c r="E10" i="4" s="1"/>
  <c r="G10" i="4" a="1"/>
  <c r="G10" i="4" s="1"/>
  <c r="I10" i="4" a="1"/>
  <c r="I10" i="4" s="1"/>
  <c r="B11" i="4" a="1"/>
  <c r="B11" i="4" s="1"/>
  <c r="D11" i="4" a="1"/>
  <c r="D11" i="4" s="1"/>
  <c r="F11" i="4" a="1"/>
  <c r="F11" i="4" s="1"/>
  <c r="H11" i="4" a="1"/>
  <c r="H11" i="4" s="1"/>
  <c r="A12" i="4" a="1"/>
  <c r="A12" i="4" s="1"/>
  <c r="C12" i="4" a="1"/>
  <c r="C12" i="4" s="1"/>
  <c r="E12" i="4" a="1"/>
  <c r="E12" i="4" s="1"/>
  <c r="G12" i="4" a="1"/>
  <c r="G12" i="4" s="1"/>
  <c r="I12" i="4" a="1"/>
  <c r="I12" i="4" s="1"/>
  <c r="B13" i="4" a="1"/>
  <c r="B13" i="4" s="1"/>
  <c r="D13" i="4" a="1"/>
  <c r="D13" i="4" s="1"/>
  <c r="F13" i="4" a="1"/>
  <c r="F13" i="4" s="1"/>
  <c r="H13" i="4" a="1"/>
  <c r="H13" i="4" s="1"/>
  <c r="A14" i="4" a="1"/>
  <c r="A14" i="4" s="1"/>
  <c r="C14" i="4" a="1"/>
  <c r="C14" i="4" s="1"/>
  <c r="E14" i="4" a="1"/>
  <c r="E14" i="4" s="1"/>
  <c r="G14" i="4" a="1"/>
  <c r="G14" i="4" s="1"/>
  <c r="I14" i="4" a="1"/>
  <c r="I14" i="4" s="1"/>
  <c r="B15" i="4" a="1"/>
  <c r="B15" i="4" s="1"/>
  <c r="D15" i="4" a="1"/>
  <c r="D15" i="4" s="1"/>
  <c r="F15" i="4" a="1"/>
  <c r="F15" i="4" s="1"/>
  <c r="H15" i="4" a="1"/>
  <c r="H15" i="4" s="1"/>
  <c r="A16" i="4" a="1"/>
  <c r="A16" i="4" s="1"/>
  <c r="C16" i="4" a="1"/>
  <c r="C16" i="4" s="1"/>
  <c r="E16" i="4" a="1"/>
  <c r="E16" i="4" s="1"/>
  <c r="G16" i="4" a="1"/>
  <c r="G16" i="4" s="1"/>
  <c r="I16" i="4" a="1"/>
  <c r="I16" i="4" s="1"/>
  <c r="B17" i="4" a="1"/>
  <c r="B17" i="4" s="1"/>
  <c r="D17" i="4" a="1"/>
  <c r="D17" i="4" s="1"/>
  <c r="F17" i="4" a="1"/>
  <c r="F17" i="4" s="1"/>
  <c r="H17" i="4" a="1"/>
  <c r="H17" i="4" s="1"/>
  <c r="A18" i="4" a="1"/>
  <c r="A18" i="4" s="1"/>
  <c r="C18" i="4" a="1"/>
  <c r="C18" i="4" s="1"/>
  <c r="E18" i="4" a="1"/>
  <c r="E18" i="4" s="1"/>
  <c r="G18" i="4" a="1"/>
  <c r="G18" i="4" s="1"/>
  <c r="I18" i="4" a="1"/>
  <c r="I18" i="4" s="1"/>
  <c r="B19" i="4" a="1"/>
  <c r="B19" i="4" s="1"/>
  <c r="D19" i="4" a="1"/>
  <c r="D19" i="4" s="1"/>
  <c r="F19" i="4" a="1"/>
  <c r="F19" i="4" s="1"/>
  <c r="H19" i="4" a="1"/>
  <c r="H19" i="4" s="1"/>
  <c r="A20" i="4" a="1"/>
  <c r="A20" i="4" s="1"/>
  <c r="C20" i="4" a="1"/>
  <c r="C20" i="4" s="1"/>
  <c r="E20" i="4" a="1"/>
  <c r="E20" i="4" s="1"/>
  <c r="G20" i="4" a="1"/>
  <c r="G20" i="4" s="1"/>
  <c r="I20" i="4" a="1"/>
  <c r="I20" i="4" s="1"/>
  <c r="B21" i="4" a="1"/>
  <c r="B21" i="4" s="1"/>
  <c r="D21" i="4" a="1"/>
  <c r="D21" i="4" s="1"/>
  <c r="F21" i="4" a="1"/>
  <c r="F21" i="4" s="1"/>
  <c r="A7" i="4" a="1"/>
  <c r="A7" i="4" s="1"/>
  <c r="C7" i="4" a="1"/>
  <c r="C7" i="4" s="1"/>
  <c r="E7" i="4" a="1"/>
  <c r="E7" i="4" s="1"/>
  <c r="G7" i="4" a="1"/>
  <c r="G7" i="4" s="1"/>
  <c r="I7" i="4" a="1"/>
  <c r="I7" i="4" s="1"/>
  <c r="B8" i="4" a="1"/>
  <c r="B8" i="4" s="1"/>
  <c r="D8" i="4" a="1"/>
  <c r="D8" i="4" s="1"/>
  <c r="F8" i="4" a="1"/>
  <c r="F8" i="4" s="1"/>
  <c r="H8" i="4" a="1"/>
  <c r="H8" i="4" s="1"/>
  <c r="A9" i="4" a="1"/>
  <c r="A9" i="4" s="1"/>
  <c r="C9" i="4" a="1"/>
  <c r="C9" i="4" s="1"/>
  <c r="E9" i="4" a="1"/>
  <c r="E9" i="4" s="1"/>
  <c r="G9" i="4" a="1"/>
  <c r="G9" i="4" s="1"/>
  <c r="I9" i="4" a="1"/>
  <c r="I9" i="4" s="1"/>
  <c r="B10" i="4" a="1"/>
  <c r="B10" i="4" s="1"/>
  <c r="D10" i="4" a="1"/>
  <c r="D10" i="4" s="1"/>
  <c r="F10" i="4" a="1"/>
  <c r="F10" i="4" s="1"/>
  <c r="H10" i="4" a="1"/>
  <c r="H10" i="4" s="1"/>
  <c r="A11" i="4" a="1"/>
  <c r="A11" i="4" s="1"/>
  <c r="C11" i="4" a="1"/>
  <c r="C11" i="4" s="1"/>
  <c r="E11" i="4" a="1"/>
  <c r="E11" i="4" s="1"/>
  <c r="G11" i="4" a="1"/>
  <c r="G11" i="4" s="1"/>
  <c r="I11" i="4" a="1"/>
  <c r="I11" i="4" s="1"/>
  <c r="B12" i="4" a="1"/>
  <c r="B12" i="4" s="1"/>
  <c r="D12" i="4" a="1"/>
  <c r="D12" i="4" s="1"/>
  <c r="F12" i="4" a="1"/>
  <c r="F12" i="4" s="1"/>
  <c r="H12" i="4" a="1"/>
  <c r="H12" i="4" s="1"/>
  <c r="A13" i="4" a="1"/>
  <c r="A13" i="4" s="1"/>
  <c r="C13" i="4" a="1"/>
  <c r="C13" i="4" s="1"/>
  <c r="E13" i="4" a="1"/>
  <c r="E13" i="4" s="1"/>
  <c r="G13" i="4" a="1"/>
  <c r="G13" i="4" s="1"/>
  <c r="I13" i="4" a="1"/>
  <c r="I13" i="4" s="1"/>
  <c r="B14" i="4" a="1"/>
  <c r="B14" i="4" s="1"/>
  <c r="D14" i="4" a="1"/>
  <c r="D14" i="4" s="1"/>
  <c r="F14" i="4" a="1"/>
  <c r="F14" i="4" s="1"/>
  <c r="H14" i="4" a="1"/>
  <c r="H14" i="4" s="1"/>
  <c r="A15" i="4" a="1"/>
  <c r="A15" i="4" s="1"/>
  <c r="C15" i="4" a="1"/>
  <c r="C15" i="4" s="1"/>
  <c r="E15" i="4" a="1"/>
  <c r="E15" i="4" s="1"/>
  <c r="G15" i="4" a="1"/>
  <c r="G15" i="4" s="1"/>
  <c r="I15" i="4" a="1"/>
  <c r="I15" i="4" s="1"/>
  <c r="B16" i="4" a="1"/>
  <c r="B16" i="4" s="1"/>
  <c r="D16" i="4" a="1"/>
  <c r="D16" i="4" s="1"/>
  <c r="F16" i="4" a="1"/>
  <c r="F16" i="4" s="1"/>
  <c r="H16" i="4" a="1"/>
  <c r="H16" i="4" s="1"/>
  <c r="A17" i="4" a="1"/>
  <c r="A17" i="4" s="1"/>
  <c r="C17" i="4" a="1"/>
  <c r="C17" i="4" s="1"/>
  <c r="E17" i="4" a="1"/>
  <c r="E17" i="4" s="1"/>
  <c r="G17" i="4" a="1"/>
  <c r="G17" i="4" s="1"/>
  <c r="I17" i="4" a="1"/>
  <c r="I17" i="4" s="1"/>
  <c r="B18" i="4" a="1"/>
  <c r="B18" i="4" s="1"/>
  <c r="D18" i="4" a="1"/>
  <c r="D18" i="4" s="1"/>
  <c r="F18" i="4" a="1"/>
  <c r="F18" i="4" s="1"/>
  <c r="H18" i="4" a="1"/>
  <c r="H18" i="4" s="1"/>
  <c r="A19" i="4" a="1"/>
  <c r="A19" i="4" s="1"/>
  <c r="C19" i="4" a="1"/>
  <c r="C19" i="4" s="1"/>
  <c r="E19" i="4" a="1"/>
  <c r="E19" i="4" s="1"/>
  <c r="G19" i="4" a="1"/>
  <c r="G19" i="4" s="1"/>
  <c r="I19" i="4" a="1"/>
  <c r="I19" i="4" s="1"/>
  <c r="B20" i="4" a="1"/>
  <c r="B20" i="4" s="1"/>
  <c r="D20" i="4" a="1"/>
  <c r="D20" i="4" s="1"/>
  <c r="F20" i="4" a="1"/>
  <c r="F20" i="4" s="1"/>
  <c r="H20" i="4" a="1"/>
  <c r="H20" i="4" s="1"/>
  <c r="A21" i="4" a="1"/>
  <c r="A21" i="4" s="1"/>
  <c r="C21" i="4" a="1"/>
  <c r="C21" i="4" s="1"/>
  <c r="E21" i="4" a="1"/>
  <c r="E21" i="4" s="1"/>
  <c r="G21" i="4" a="1"/>
  <c r="G21" i="4" s="1"/>
  <c r="I21" i="4" a="1"/>
  <c r="I21" i="4" s="1"/>
  <c r="B22" i="4" a="1"/>
  <c r="B22" i="4" s="1"/>
  <c r="D22" i="4" a="1"/>
  <c r="D22" i="4" s="1"/>
  <c r="F22" i="4" a="1"/>
  <c r="F22" i="4" s="1"/>
  <c r="H22" i="4" a="1"/>
  <c r="H22" i="4" s="1"/>
  <c r="A23" i="4" a="1"/>
  <c r="A23" i="4" s="1"/>
  <c r="C23" i="4" a="1"/>
  <c r="C23" i="4" s="1"/>
  <c r="E23" i="4" a="1"/>
  <c r="E23" i="4" s="1"/>
  <c r="G23" i="4" a="1"/>
  <c r="G23" i="4" s="1"/>
  <c r="H21" i="4" a="1"/>
  <c r="H21" i="4" s="1"/>
  <c r="C22" i="4" a="1"/>
  <c r="C22" i="4" s="1"/>
  <c r="G22" i="4" a="1"/>
  <c r="G22" i="4" s="1"/>
  <c r="B23" i="4" a="1"/>
  <c r="B23" i="4" s="1"/>
  <c r="F23" i="4" a="1"/>
  <c r="F23" i="4" s="1"/>
  <c r="I23" i="4" a="1"/>
  <c r="I23" i="4" s="1"/>
  <c r="B24" i="4" a="1"/>
  <c r="B24" i="4" s="1"/>
  <c r="D24" i="4" a="1"/>
  <c r="D24" i="4" s="1"/>
  <c r="F24" i="4" a="1"/>
  <c r="F24" i="4" s="1"/>
  <c r="H24" i="4" a="1"/>
  <c r="H24" i="4" s="1"/>
  <c r="A25" i="4" a="1"/>
  <c r="A25" i="4" s="1"/>
  <c r="C25" i="4" a="1"/>
  <c r="C25" i="4" s="1"/>
  <c r="E25" i="4" a="1"/>
  <c r="E25" i="4" s="1"/>
  <c r="G25" i="4" a="1"/>
  <c r="G25" i="4" s="1"/>
  <c r="I25" i="4" a="1"/>
  <c r="I25" i="4" s="1"/>
  <c r="B26" i="4" a="1"/>
  <c r="B26" i="4" s="1"/>
  <c r="D26" i="4" a="1"/>
  <c r="D26" i="4" s="1"/>
  <c r="F26" i="4" a="1"/>
  <c r="F26" i="4" s="1"/>
  <c r="H26" i="4" a="1"/>
  <c r="H26" i="4" s="1"/>
  <c r="A27" i="4" a="1"/>
  <c r="A27" i="4" s="1"/>
  <c r="C27" i="4" a="1"/>
  <c r="C27" i="4" s="1"/>
  <c r="E27" i="4" a="1"/>
  <c r="E27" i="4" s="1"/>
  <c r="G27" i="4" a="1"/>
  <c r="G27" i="4" s="1"/>
  <c r="I27" i="4" a="1"/>
  <c r="I27" i="4" s="1"/>
  <c r="B28" i="4" a="1"/>
  <c r="B28" i="4" s="1"/>
  <c r="D28" i="4" a="1"/>
  <c r="D28" i="4" s="1"/>
  <c r="F28" i="4" a="1"/>
  <c r="F28" i="4" s="1"/>
  <c r="H28" i="4" a="1"/>
  <c r="H28" i="4" s="1"/>
  <c r="A29" i="4" a="1"/>
  <c r="A29" i="4" s="1"/>
  <c r="C29" i="4" a="1"/>
  <c r="C29" i="4" s="1"/>
  <c r="E29" i="4" a="1"/>
  <c r="E29" i="4" s="1"/>
  <c r="G29" i="4" a="1"/>
  <c r="G29" i="4" s="1"/>
  <c r="I29" i="4" a="1"/>
  <c r="I29" i="4" s="1"/>
  <c r="B30" i="4" a="1"/>
  <c r="B30" i="4" s="1"/>
  <c r="D30" i="4" a="1"/>
  <c r="D30" i="4" s="1"/>
  <c r="F30" i="4" a="1"/>
  <c r="F30" i="4" s="1"/>
  <c r="H30" i="4" a="1"/>
  <c r="H30" i="4" s="1"/>
  <c r="A31" i="4" a="1"/>
  <c r="A31" i="4" s="1"/>
  <c r="C31" i="4" a="1"/>
  <c r="C31" i="4" s="1"/>
  <c r="E31" i="4" a="1"/>
  <c r="E31" i="4" s="1"/>
  <c r="G31" i="4" a="1"/>
  <c r="G31" i="4" s="1"/>
  <c r="I31" i="4" a="1"/>
  <c r="I31" i="4" s="1"/>
  <c r="B32" i="4" a="1"/>
  <c r="B32" i="4" s="1"/>
  <c r="D32" i="4" a="1"/>
  <c r="D32" i="4" s="1"/>
  <c r="F32" i="4" a="1"/>
  <c r="F32" i="4" s="1"/>
  <c r="H32" i="4" a="1"/>
  <c r="H32" i="4" s="1"/>
  <c r="A33" i="4" a="1"/>
  <c r="A33" i="4" s="1"/>
  <c r="C33" i="4" a="1"/>
  <c r="C33" i="4" s="1"/>
  <c r="E33" i="4" a="1"/>
  <c r="E33" i="4" s="1"/>
  <c r="G33" i="4" a="1"/>
  <c r="G33" i="4" s="1"/>
  <c r="I33" i="4" a="1"/>
  <c r="I33" i="4" s="1"/>
  <c r="B34" i="4" a="1"/>
  <c r="B34" i="4" s="1"/>
  <c r="D34" i="4" a="1"/>
  <c r="D34" i="4" s="1"/>
  <c r="F34" i="4" a="1"/>
  <c r="F34" i="4" s="1"/>
  <c r="H34" i="4" a="1"/>
  <c r="H34" i="4" s="1"/>
  <c r="A35" i="4" a="1"/>
  <c r="A35" i="4" s="1"/>
  <c r="C35" i="4" a="1"/>
  <c r="C35" i="4" s="1"/>
  <c r="E35" i="4" a="1"/>
  <c r="E35" i="4" s="1"/>
  <c r="G35" i="4" a="1"/>
  <c r="G35" i="4" s="1"/>
  <c r="I35" i="4" a="1"/>
  <c r="I35" i="4" s="1"/>
  <c r="B36" i="4" a="1"/>
  <c r="B36" i="4" s="1"/>
  <c r="D36" i="4" a="1"/>
  <c r="D36" i="4" s="1"/>
  <c r="F36" i="4" a="1"/>
  <c r="F36" i="4" s="1"/>
  <c r="H36" i="4" a="1"/>
  <c r="H36" i="4" s="1"/>
  <c r="A37" i="4" a="1"/>
  <c r="A37" i="4" s="1"/>
  <c r="C37" i="4" a="1"/>
  <c r="C37" i="4" s="1"/>
  <c r="E37" i="4" a="1"/>
  <c r="E37" i="4" s="1"/>
  <c r="G37" i="4" a="1"/>
  <c r="G37" i="4" s="1"/>
  <c r="I37" i="4" a="1"/>
  <c r="I37" i="4" s="1"/>
  <c r="B38" i="4" a="1"/>
  <c r="B38" i="4" s="1"/>
  <c r="D38" i="4" a="1"/>
  <c r="D38" i="4" s="1"/>
  <c r="F38" i="4" a="1"/>
  <c r="F38" i="4" s="1"/>
  <c r="H38" i="4" a="1"/>
  <c r="H38" i="4" s="1"/>
  <c r="A39" i="4" a="1"/>
  <c r="A39" i="4" s="1"/>
  <c r="C39" i="4" a="1"/>
  <c r="C39" i="4" s="1"/>
  <c r="E39" i="4" a="1"/>
  <c r="E39" i="4" s="1"/>
  <c r="G39" i="4" a="1"/>
  <c r="G39" i="4" s="1"/>
  <c r="I39" i="4" a="1"/>
  <c r="I39" i="4" s="1"/>
  <c r="B40" i="4" a="1"/>
  <c r="B40" i="4" s="1"/>
  <c r="D40" i="4" a="1"/>
  <c r="D40" i="4" s="1"/>
  <c r="F40" i="4" a="1"/>
  <c r="F40" i="4" s="1"/>
  <c r="H40" i="4" a="1"/>
  <c r="H40" i="4" s="1"/>
  <c r="A41" i="4" a="1"/>
  <c r="A41" i="4" s="1"/>
  <c r="C41" i="4" a="1"/>
  <c r="C41" i="4" s="1"/>
  <c r="E41" i="4" a="1"/>
  <c r="E41" i="4" s="1"/>
  <c r="A22" i="4" a="1"/>
  <c r="A22" i="4" s="1"/>
  <c r="E22" i="4" a="1"/>
  <c r="E22" i="4" s="1"/>
  <c r="I22" i="4" a="1"/>
  <c r="I22" i="4" s="1"/>
  <c r="D23" i="4" a="1"/>
  <c r="D23" i="4" s="1"/>
  <c r="H23" i="4" a="1"/>
  <c r="H23" i="4" s="1"/>
  <c r="A24" i="4" a="1"/>
  <c r="A24" i="4" s="1"/>
  <c r="C24" i="4" a="1"/>
  <c r="C24" i="4" s="1"/>
  <c r="E24" i="4" a="1"/>
  <c r="E24" i="4" s="1"/>
  <c r="G24" i="4" a="1"/>
  <c r="G24" i="4" s="1"/>
  <c r="I24" i="4" a="1"/>
  <c r="I24" i="4" s="1"/>
  <c r="B25" i="4" a="1"/>
  <c r="B25" i="4" s="1"/>
  <c r="D25" i="4" a="1"/>
  <c r="D25" i="4" s="1"/>
  <c r="F25" i="4" a="1"/>
  <c r="F25" i="4" s="1"/>
  <c r="H25" i="4" a="1"/>
  <c r="H25" i="4" s="1"/>
  <c r="A26" i="4" a="1"/>
  <c r="A26" i="4" s="1"/>
  <c r="C26" i="4" a="1"/>
  <c r="C26" i="4" s="1"/>
  <c r="E26" i="4" a="1"/>
  <c r="E26" i="4" s="1"/>
  <c r="G26" i="4" a="1"/>
  <c r="G26" i="4" s="1"/>
  <c r="I26" i="4" a="1"/>
  <c r="I26" i="4" s="1"/>
  <c r="B27" i="4" a="1"/>
  <c r="B27" i="4" s="1"/>
  <c r="D27" i="4" a="1"/>
  <c r="D27" i="4" s="1"/>
  <c r="F27" i="4" a="1"/>
  <c r="F27" i="4" s="1"/>
  <c r="H27" i="4" a="1"/>
  <c r="H27" i="4" s="1"/>
  <c r="A28" i="4" a="1"/>
  <c r="A28" i="4" s="1"/>
  <c r="C28" i="4" a="1"/>
  <c r="C28" i="4" s="1"/>
  <c r="E28" i="4" a="1"/>
  <c r="E28" i="4" s="1"/>
  <c r="G28" i="4" a="1"/>
  <c r="G28" i="4" s="1"/>
  <c r="I28" i="4" a="1"/>
  <c r="I28" i="4" s="1"/>
  <c r="B29" i="4" a="1"/>
  <c r="B29" i="4" s="1"/>
  <c r="D29" i="4" a="1"/>
  <c r="D29" i="4" s="1"/>
  <c r="F29" i="4" a="1"/>
  <c r="F29" i="4" s="1"/>
  <c r="H29" i="4" a="1"/>
  <c r="H29" i="4" s="1"/>
  <c r="A30" i="4" a="1"/>
  <c r="A30" i="4" s="1"/>
  <c r="C30" i="4" a="1"/>
  <c r="C30" i="4" s="1"/>
  <c r="E30" i="4" a="1"/>
  <c r="E30" i="4" s="1"/>
  <c r="G30" i="4" a="1"/>
  <c r="G30" i="4" s="1"/>
  <c r="I30" i="4" a="1"/>
  <c r="I30" i="4" s="1"/>
  <c r="B31" i="4" a="1"/>
  <c r="B31" i="4" s="1"/>
  <c r="D31" i="4" a="1"/>
  <c r="D31" i="4" s="1"/>
  <c r="F31" i="4" a="1"/>
  <c r="F31" i="4" s="1"/>
  <c r="H31" i="4" a="1"/>
  <c r="H31" i="4" s="1"/>
  <c r="A32" i="4" a="1"/>
  <c r="A32" i="4" s="1"/>
  <c r="C32" i="4" a="1"/>
  <c r="C32" i="4" s="1"/>
  <c r="E32" i="4" a="1"/>
  <c r="E32" i="4" s="1"/>
  <c r="G32" i="4" a="1"/>
  <c r="G32" i="4" s="1"/>
  <c r="I32" i="4" a="1"/>
  <c r="I32" i="4" s="1"/>
  <c r="B33" i="4" a="1"/>
  <c r="B33" i="4" s="1"/>
  <c r="D33" i="4" a="1"/>
  <c r="D33" i="4" s="1"/>
  <c r="F33" i="4" a="1"/>
  <c r="F33" i="4" s="1"/>
  <c r="H33" i="4" a="1"/>
  <c r="H33" i="4" s="1"/>
  <c r="A34" i="4" a="1"/>
  <c r="A34" i="4" s="1"/>
  <c r="C34" i="4" a="1"/>
  <c r="C34" i="4" s="1"/>
  <c r="E34" i="4" a="1"/>
  <c r="E34" i="4" s="1"/>
  <c r="G34" i="4" a="1"/>
  <c r="G34" i="4" s="1"/>
  <c r="I34" i="4" a="1"/>
  <c r="I34" i="4" s="1"/>
  <c r="B35" i="4" a="1"/>
  <c r="B35" i="4" s="1"/>
  <c r="D35" i="4" a="1"/>
  <c r="D35" i="4" s="1"/>
  <c r="F35" i="4" a="1"/>
  <c r="F35" i="4" s="1"/>
  <c r="H35" i="4" a="1"/>
  <c r="H35" i="4" s="1"/>
  <c r="A36" i="4" a="1"/>
  <c r="A36" i="4" s="1"/>
  <c r="C36" i="4" a="1"/>
  <c r="C36" i="4" s="1"/>
  <c r="E36" i="4" a="1"/>
  <c r="E36" i="4" s="1"/>
  <c r="G36" i="4" a="1"/>
  <c r="G36" i="4" s="1"/>
  <c r="I36" i="4" a="1"/>
  <c r="I36" i="4" s="1"/>
  <c r="B37" i="4" a="1"/>
  <c r="B37" i="4" s="1"/>
  <c r="D37" i="4" a="1"/>
  <c r="D37" i="4" s="1"/>
  <c r="F37" i="4" a="1"/>
  <c r="F37" i="4" s="1"/>
  <c r="H37" i="4" a="1"/>
  <c r="H37" i="4" s="1"/>
  <c r="A38" i="4" a="1"/>
  <c r="A38" i="4" s="1"/>
  <c r="C38" i="4" a="1"/>
  <c r="C38" i="4" s="1"/>
  <c r="E38" i="4" a="1"/>
  <c r="E38" i="4" s="1"/>
  <c r="G38" i="4" a="1"/>
  <c r="G38" i="4" s="1"/>
  <c r="I38" i="4" a="1"/>
  <c r="I38" i="4" s="1"/>
  <c r="B39" i="4" a="1"/>
  <c r="B39" i="4" s="1"/>
  <c r="D39" i="4" a="1"/>
  <c r="D39" i="4" s="1"/>
  <c r="F39" i="4" a="1"/>
  <c r="F39" i="4" s="1"/>
  <c r="H39" i="4" a="1"/>
  <c r="H39" i="4" s="1"/>
  <c r="A40" i="4" a="1"/>
  <c r="A40" i="4" s="1"/>
  <c r="H41" i="4" a="1"/>
  <c r="H41" i="4" s="1"/>
  <c r="F41" i="4" a="1"/>
  <c r="F41" i="4" s="1"/>
  <c r="B41" i="4" a="1"/>
  <c r="B41" i="4" s="1"/>
  <c r="G40" i="4" a="1"/>
  <c r="G40" i="4" s="1"/>
  <c r="C40" i="4" a="1"/>
  <c r="C40" i="4" s="1"/>
  <c r="A6" i="2" l="1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3" i="3"/>
  <c r="A42" i="3"/>
  <c r="A41" i="3"/>
  <c r="A40" i="3"/>
  <c r="A39" i="3"/>
  <c r="A38" i="3"/>
  <c r="A37" i="3"/>
  <c r="A36" i="3"/>
  <c r="A6" i="3"/>
  <c r="A35" i="3"/>
  <c r="A34" i="3"/>
  <c r="A33" i="3"/>
  <c r="A32" i="3"/>
  <c r="A31" i="3"/>
  <c r="A30" i="3"/>
  <c r="A1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4" i="3"/>
  <c r="A13" i="3"/>
  <c r="A12" i="3"/>
  <c r="A9" i="3"/>
  <c r="A11" i="3"/>
  <c r="A8" i="3"/>
  <c r="I4" i="4" a="1"/>
  <c r="I4" i="4" s="1"/>
  <c r="I5" i="4" a="1"/>
  <c r="I5" i="4" s="1"/>
  <c r="I6" i="4" a="1"/>
  <c r="I6" i="4" s="1"/>
  <c r="G4" i="4" a="1"/>
  <c r="G4" i="4"/>
  <c r="G2" i="4" s="1"/>
  <c r="G5" i="4" a="1"/>
  <c r="G5" i="4"/>
  <c r="G6" i="4" a="1"/>
  <c r="G6" i="4"/>
  <c r="F4" i="4" a="1"/>
  <c r="F4" i="4" s="1"/>
  <c r="F5" i="4" a="1"/>
  <c r="F5" i="4" s="1"/>
  <c r="F6" i="4" a="1"/>
  <c r="F6" i="4" s="1"/>
  <c r="E4" i="4" a="1"/>
  <c r="E4" i="4"/>
  <c r="E5" i="4" a="1"/>
  <c r="E5" i="4"/>
  <c r="E6" i="4" a="1"/>
  <c r="E6" i="4"/>
  <c r="E2" i="4"/>
  <c r="B4" i="4" a="1"/>
  <c r="B4" i="4" s="1"/>
  <c r="C4" i="4" a="1"/>
  <c r="C4" i="4" s="1"/>
  <c r="H4" i="4" a="1"/>
  <c r="H4" i="4" s="1"/>
  <c r="H5" i="4" a="1"/>
  <c r="H5" i="4" s="1"/>
  <c r="H6" i="4" a="1"/>
  <c r="H6" i="4" s="1"/>
  <c r="A4" i="4" a="1"/>
  <c r="A4" i="4"/>
  <c r="D4" i="4" a="1"/>
  <c r="D4" i="4"/>
  <c r="D2" i="4" s="1"/>
  <c r="D5" i="4" a="1"/>
  <c r="D5" i="4"/>
  <c r="D6" i="4" a="1"/>
  <c r="D6" i="4"/>
  <c r="C5" i="4" a="1"/>
  <c r="C5" i="4" s="1"/>
  <c r="B6" i="4" a="1"/>
  <c r="B6" i="4" s="1"/>
  <c r="A5" i="4" a="1"/>
  <c r="A5" i="4" s="1"/>
  <c r="C6" i="4" a="1"/>
  <c r="C6" i="4" s="1"/>
  <c r="A6" i="4" a="1"/>
  <c r="A6" i="4" s="1"/>
  <c r="B5" i="4" a="1"/>
  <c r="B5" i="4" s="1"/>
  <c r="A7" i="3"/>
  <c r="A15" i="3"/>
  <c r="H2" i="4" l="1"/>
  <c r="F2" i="4"/>
  <c r="I2" i="4"/>
</calcChain>
</file>

<file path=xl/sharedStrings.xml><?xml version="1.0" encoding="utf-8"?>
<sst xmlns="http://schemas.openxmlformats.org/spreadsheetml/2006/main" count="178" uniqueCount="58">
  <si>
    <t>الاسم</t>
  </si>
  <si>
    <t>الجنسية</t>
  </si>
  <si>
    <t>المدينة</t>
  </si>
  <si>
    <t>مصري</t>
  </si>
  <si>
    <t xml:space="preserve">سوري </t>
  </si>
  <si>
    <t>لبناني</t>
  </si>
  <si>
    <t>كويتي</t>
  </si>
  <si>
    <t>سعودي</t>
  </si>
  <si>
    <t>اردني</t>
  </si>
  <si>
    <t>القاهرة</t>
  </si>
  <si>
    <t>الاسكندرية</t>
  </si>
  <si>
    <t>اسيوط</t>
  </si>
  <si>
    <t>دمشق</t>
  </si>
  <si>
    <t>حاب</t>
  </si>
  <si>
    <t>حمص</t>
  </si>
  <si>
    <t>دير الزور</t>
  </si>
  <si>
    <t>الحسكة</t>
  </si>
  <si>
    <t>بيروت</t>
  </si>
  <si>
    <t>صيدا</t>
  </si>
  <si>
    <t>طرابلس</t>
  </si>
  <si>
    <t>بعلبك</t>
  </si>
  <si>
    <t>الكويت</t>
  </si>
  <si>
    <t>الاحمدي</t>
  </si>
  <si>
    <t>الرياض</t>
  </si>
  <si>
    <t>الطائف</t>
  </si>
  <si>
    <t>حائل</t>
  </si>
  <si>
    <t>عمان</t>
  </si>
  <si>
    <t>جرش</t>
  </si>
  <si>
    <t>الزرقاء</t>
  </si>
  <si>
    <t>اربد</t>
  </si>
  <si>
    <t>رقم الجوال</t>
  </si>
  <si>
    <t>محمد 1</t>
  </si>
  <si>
    <t>محمد 2</t>
  </si>
  <si>
    <t>محمد 3</t>
  </si>
  <si>
    <t>محمد 4</t>
  </si>
  <si>
    <t>principal</t>
  </si>
  <si>
    <t>اسم العميل</t>
  </si>
  <si>
    <t>التاريخ</t>
  </si>
  <si>
    <t>الكمية</t>
  </si>
  <si>
    <t>الشراء</t>
  </si>
  <si>
    <t>البيع</t>
  </si>
  <si>
    <t>المدفوع</t>
  </si>
  <si>
    <t>الباقي</t>
  </si>
  <si>
    <t>صافي الربح</t>
  </si>
  <si>
    <t>الرقم</t>
  </si>
  <si>
    <t>كشف حساب</t>
  </si>
  <si>
    <t>عدد الفواتير بهذا الاسم</t>
  </si>
  <si>
    <t>عودة لصفحة الزبائن</t>
  </si>
  <si>
    <t>صفحة الطباعة</t>
  </si>
  <si>
    <t>صالح 4</t>
  </si>
  <si>
    <t>حسن 2</t>
  </si>
  <si>
    <t>حسن 3</t>
  </si>
  <si>
    <t>حسن 4</t>
  </si>
  <si>
    <t>حسن 1</t>
  </si>
  <si>
    <t>صالح 1</t>
  </si>
  <si>
    <t>صالح 2</t>
  </si>
  <si>
    <t>صالح 3</t>
  </si>
  <si>
    <t>اختر الاسم من القائمة المنسدلة أعلاه و اضغط على كلمة "كشف حساب"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</si>
</sst>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-\ 00\ 00\ 00"/>
    <numFmt numFmtId="165" formatCode="d/m/yyyy"/>
  </numFmts>
  <fonts count="10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KFGQPC Uthman Taha Naskh"/>
      <charset val="178"/>
    </font>
    <font>
      <sz val="16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  <font>
      <u/>
      <sz val="20"/>
      <color theme="10"/>
      <name val="Calibri"/>
      <family val="2"/>
      <charset val="178"/>
      <scheme val="minor"/>
    </font>
    <font>
      <b/>
      <u/>
      <sz val="18"/>
      <color theme="10"/>
      <name val="Calibri"/>
      <family val="2"/>
      <scheme val="minor"/>
    </font>
    <font>
      <b/>
      <u/>
      <sz val="16"/>
      <color theme="10"/>
      <name val="Calibri"/>
      <family val="2"/>
      <scheme val="minor"/>
    </font>
    <font>
      <b/>
      <u/>
      <sz val="16"/>
      <color theme="10"/>
      <name val="KFGQPC Uthman Taha Naskh"/>
      <charset val="178"/>
    </font>
  </fonts>
  <fills count="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5" borderId="1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/>
    <xf numFmtId="0" fontId="3" fillId="5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4" borderId="2" xfId="0" applyFont="1" applyFill="1" applyBorder="1"/>
    <xf numFmtId="164" fontId="3" fillId="0" borderId="2" xfId="0" applyNumberFormat="1" applyFont="1" applyBorder="1" applyAlignment="1">
      <alignment horizontal="left" vertical="center"/>
    </xf>
    <xf numFmtId="165" fontId="3" fillId="0" borderId="2" xfId="0" applyNumberFormat="1" applyFont="1" applyBorder="1"/>
    <xf numFmtId="0" fontId="3" fillId="0" borderId="2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5">
    <dxf>
      <fill>
        <patternFill>
          <bgColor rgb="FF66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;;;"/>
    </dxf>
    <dxf>
      <numFmt numFmtId="166" formatCode=";;;"/>
    </dxf>
  </dxfs>
  <tableStyles count="0" defaultTableStyle="TableStyleMedium9" defaultPivotStyle="PivotStyleLight16"/>
  <colors>
    <mruColors>
      <color rgb="FFFFFFCC"/>
      <color rgb="FFCCFFFF"/>
      <color rgb="FF99FFCC"/>
      <color rgb="FF66CCFF"/>
      <color rgb="FFFFCC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customers!B3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1</xdr:row>
      <xdr:rowOff>123826</xdr:rowOff>
    </xdr:from>
    <xdr:to>
      <xdr:col>15</xdr:col>
      <xdr:colOff>514350</xdr:colOff>
      <xdr:row>33</xdr:row>
      <xdr:rowOff>28576</xdr:rowOff>
    </xdr:to>
    <xdr:sp macro="" textlink="">
      <xdr:nvSpPr>
        <xdr:cNvPr id="2" name="مستطيل 1"/>
        <xdr:cNvSpPr/>
      </xdr:nvSpPr>
      <xdr:spPr>
        <a:xfrm>
          <a:off x="11225345850" y="304801"/>
          <a:ext cx="8972550" cy="5695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t"/>
        <a:lstStyle/>
        <a:p>
          <a:pPr algn="ctr" rtl="1"/>
          <a:endParaRPr lang="ar-SA" sz="1100"/>
        </a:p>
        <a:p>
          <a:pPr algn="ctr" rtl="1"/>
          <a:endParaRPr lang="ar-SA" sz="1100"/>
        </a:p>
        <a:p>
          <a:pPr algn="ctr" rtl="1"/>
          <a:r>
            <a:rPr lang="ar-SA" sz="1600" b="1"/>
            <a:t>مؤسسة ...................................................</a:t>
          </a:r>
        </a:p>
      </xdr:txBody>
    </xdr:sp>
    <xdr:clientData/>
  </xdr:twoCellAnchor>
  <xdr:twoCellAnchor>
    <xdr:from>
      <xdr:col>4</xdr:col>
      <xdr:colOff>104775</xdr:colOff>
      <xdr:row>11</xdr:row>
      <xdr:rowOff>19049</xdr:rowOff>
    </xdr:from>
    <xdr:to>
      <xdr:col>7</xdr:col>
      <xdr:colOff>371475</xdr:colOff>
      <xdr:row>15</xdr:row>
      <xdr:rowOff>161924</xdr:rowOff>
    </xdr:to>
    <xdr:sp macro="" textlink="">
      <xdr:nvSpPr>
        <xdr:cNvPr id="3" name="مستطيل 2">
          <a:hlinkClick xmlns:r="http://schemas.openxmlformats.org/officeDocument/2006/relationships" r:id="rId1"/>
        </xdr:cNvPr>
        <xdr:cNvSpPr/>
      </xdr:nvSpPr>
      <xdr:spPr>
        <a:xfrm>
          <a:off x="11230975125" y="2009774"/>
          <a:ext cx="2324100" cy="8667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ادخال بيانات العملاء</a:t>
          </a:r>
        </a:p>
        <a:p>
          <a:pPr lvl="0" algn="ctr" rtl="1"/>
          <a:r>
            <a:rPr lang="ar-SA" sz="1100" b="1"/>
            <a:t>مكون من </a:t>
          </a:r>
          <a:r>
            <a:rPr lang="ar-SA" sz="1100" b="1">
              <a:solidFill>
                <a:srgbClr val="0000FF"/>
              </a:solidFill>
            </a:rPr>
            <a:t>الاسم والجنسية والمدينة ورقم الجوال</a:t>
          </a:r>
        </a:p>
      </xdr:txBody>
    </xdr:sp>
    <xdr:clientData/>
  </xdr:twoCellAnchor>
  <xdr:twoCellAnchor>
    <xdr:from>
      <xdr:col>8</xdr:col>
      <xdr:colOff>276224</xdr:colOff>
      <xdr:row>11</xdr:row>
      <xdr:rowOff>19049</xdr:rowOff>
    </xdr:from>
    <xdr:to>
      <xdr:col>12</xdr:col>
      <xdr:colOff>238124</xdr:colOff>
      <xdr:row>15</xdr:row>
      <xdr:rowOff>161925</xdr:rowOff>
    </xdr:to>
    <xdr:sp macro="" textlink="">
      <xdr:nvSpPr>
        <xdr:cNvPr id="4" name="مستطيل 3"/>
        <xdr:cNvSpPr/>
      </xdr:nvSpPr>
      <xdr:spPr>
        <a:xfrm>
          <a:off x="11227679476" y="2009774"/>
          <a:ext cx="2705100" cy="866776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ادخال عمليات حسابية</a:t>
          </a:r>
        </a:p>
        <a:p>
          <a:pPr lvl="0" algn="ctr" rtl="1"/>
          <a:r>
            <a:rPr lang="ar-SA" sz="1100" b="1">
              <a:solidFill>
                <a:schemeClr val="tx1"/>
              </a:solidFill>
            </a:rPr>
            <a:t>مكونه</a:t>
          </a:r>
          <a:r>
            <a:rPr lang="ar-SA" sz="1100" b="1" baseline="0">
              <a:solidFill>
                <a:schemeClr val="tx1"/>
              </a:solidFill>
            </a:rPr>
            <a:t> من </a:t>
          </a:r>
          <a:r>
            <a:rPr lang="ar-SA" sz="1100" b="1" baseline="0">
              <a:solidFill>
                <a:srgbClr val="0000FF"/>
              </a:solidFill>
            </a:rPr>
            <a:t>(اسم العميل -التاريخ- عدد الكمية- مبلغ الشراء- مبلغ البيع- المدفوع- الباقي - صافي الربح) </a:t>
          </a:r>
        </a:p>
        <a:p>
          <a:pPr lvl="0" algn="ctr" rtl="1"/>
          <a:r>
            <a:rPr lang="ar-SA" sz="1100" b="1" baseline="0">
              <a:solidFill>
                <a:srgbClr val="FF0000"/>
              </a:solidFill>
            </a:rPr>
            <a:t>طبعا لما ادخل المبلغ المدفوع من مبلغ البيع ابغاه يحسبلي الباقي وصافي الربح تلقائي</a:t>
          </a:r>
          <a:endParaRPr lang="ar-SA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95250</xdr:colOff>
      <xdr:row>18</xdr:row>
      <xdr:rowOff>123826</xdr:rowOff>
    </xdr:from>
    <xdr:to>
      <xdr:col>7</xdr:col>
      <xdr:colOff>361950</xdr:colOff>
      <xdr:row>23</xdr:row>
      <xdr:rowOff>85726</xdr:rowOff>
    </xdr:to>
    <xdr:sp macro="" textlink="">
      <xdr:nvSpPr>
        <xdr:cNvPr id="5" name="مستطيل 4"/>
        <xdr:cNvSpPr/>
      </xdr:nvSpPr>
      <xdr:spPr>
        <a:xfrm>
          <a:off x="11230984650" y="3381376"/>
          <a:ext cx="2324100" cy="8667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طباعة تقرير لكل عميل من عمليات بيع وشراء والمبالغ المتبقة</a:t>
          </a:r>
          <a:endParaRPr lang="ar-SA" sz="1100" b="1">
            <a:solidFill>
              <a:srgbClr val="0000FF"/>
            </a:solidFill>
          </a:endParaRPr>
        </a:p>
      </xdr:txBody>
    </xdr:sp>
    <xdr:clientData/>
  </xdr:twoCellAnchor>
  <xdr:twoCellAnchor>
    <xdr:from>
      <xdr:col>8</xdr:col>
      <xdr:colOff>352425</xdr:colOff>
      <xdr:row>18</xdr:row>
      <xdr:rowOff>123826</xdr:rowOff>
    </xdr:from>
    <xdr:to>
      <xdr:col>11</xdr:col>
      <xdr:colOff>619125</xdr:colOff>
      <xdr:row>23</xdr:row>
      <xdr:rowOff>85726</xdr:rowOff>
    </xdr:to>
    <xdr:sp macro="" textlink="">
      <xdr:nvSpPr>
        <xdr:cNvPr id="6" name="مستطيل 5"/>
        <xdr:cNvSpPr/>
      </xdr:nvSpPr>
      <xdr:spPr>
        <a:xfrm>
          <a:off x="11227984275" y="3381376"/>
          <a:ext cx="2324100" cy="8667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طباعة تقرير عن المديونيات</a:t>
          </a:r>
          <a:r>
            <a:rPr lang="ar-SA" sz="1100" b="1" baseline="0"/>
            <a:t> المتبقية لدى العملاء</a:t>
          </a:r>
          <a:endParaRPr lang="ar-SA" sz="1100" b="1">
            <a:solidFill>
              <a:srgbClr val="0000FF"/>
            </a:solidFill>
          </a:endParaRPr>
        </a:p>
      </xdr:txBody>
    </xdr:sp>
    <xdr:clientData/>
  </xdr:twoCellAnchor>
  <xdr:twoCellAnchor>
    <xdr:from>
      <xdr:col>6</xdr:col>
      <xdr:colOff>542925</xdr:colOff>
      <xdr:row>25</xdr:row>
      <xdr:rowOff>161926</xdr:rowOff>
    </xdr:from>
    <xdr:to>
      <xdr:col>10</xdr:col>
      <xdr:colOff>123825</xdr:colOff>
      <xdr:row>30</xdr:row>
      <xdr:rowOff>123826</xdr:rowOff>
    </xdr:to>
    <xdr:sp macro="" textlink="">
      <xdr:nvSpPr>
        <xdr:cNvPr id="7" name="مستطيل 6"/>
        <xdr:cNvSpPr/>
      </xdr:nvSpPr>
      <xdr:spPr>
        <a:xfrm>
          <a:off x="11229165375" y="4686301"/>
          <a:ext cx="2324100" cy="8667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طباعة سند قبض</a:t>
          </a:r>
          <a:endParaRPr lang="ar-SA" sz="11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rightToLeft="1" tabSelected="1" workbookViewId="0">
      <selection activeCell="H1" sqref="H1"/>
    </sheetView>
  </sheetViews>
  <sheetFormatPr defaultRowHeight="15"/>
  <cols>
    <col min="2" max="2" width="16.42578125" customWidth="1"/>
    <col min="3" max="3" width="16.85546875" customWidth="1"/>
    <col min="4" max="4" width="16.28515625" customWidth="1"/>
    <col min="5" max="5" width="22.5703125" customWidth="1"/>
    <col min="6" max="6" width="21.28515625" customWidth="1"/>
    <col min="7" max="7" width="11.28515625" customWidth="1"/>
    <col min="8" max="8" width="18.85546875" customWidth="1"/>
    <col min="12" max="12" width="13.140625" customWidth="1"/>
  </cols>
  <sheetData>
    <row r="1" spans="1:21" ht="36" customHeight="1" thickBot="1">
      <c r="B1" s="20" t="s">
        <v>53</v>
      </c>
      <c r="E1" s="26" t="s">
        <v>45</v>
      </c>
      <c r="F1" s="5" t="s">
        <v>35</v>
      </c>
    </row>
    <row r="2" spans="1:21" ht="48" customHeight="1" thickBot="1">
      <c r="A2" s="27" t="s">
        <v>57</v>
      </c>
      <c r="B2" s="28"/>
      <c r="C2" s="28"/>
      <c r="D2" s="28"/>
      <c r="E2" s="29"/>
      <c r="F2" s="25" t="s">
        <v>48</v>
      </c>
    </row>
    <row r="5" spans="1:21" ht="30">
      <c r="B5" s="4" t="s">
        <v>0</v>
      </c>
      <c r="C5" s="4" t="s">
        <v>1</v>
      </c>
      <c r="D5" s="13" t="s">
        <v>2</v>
      </c>
      <c r="E5" s="13" t="s">
        <v>30</v>
      </c>
      <c r="F5" s="14" t="s">
        <v>37</v>
      </c>
      <c r="G5" s="14" t="s">
        <v>38</v>
      </c>
      <c r="H5" s="14" t="s">
        <v>39</v>
      </c>
      <c r="I5" s="14" t="s">
        <v>40</v>
      </c>
      <c r="J5" s="14" t="s">
        <v>41</v>
      </c>
      <c r="K5" s="14" t="s">
        <v>42</v>
      </c>
      <c r="L5" s="14" t="s">
        <v>43</v>
      </c>
      <c r="P5" t="s">
        <v>3</v>
      </c>
      <c r="Q5" t="s">
        <v>9</v>
      </c>
      <c r="R5" t="s">
        <v>10</v>
      </c>
      <c r="S5" t="s">
        <v>11</v>
      </c>
    </row>
    <row r="6" spans="1:21" ht="30">
      <c r="A6" s="8">
        <f>IF(B6&lt;&gt;"",MAX($A$5:A5)+1,"")</f>
        <v>1</v>
      </c>
      <c r="B6" s="3" t="s">
        <v>53</v>
      </c>
      <c r="C6" s="12" t="s">
        <v>5</v>
      </c>
      <c r="D6" s="15" t="s">
        <v>19</v>
      </c>
      <c r="E6" s="16">
        <v>51159093</v>
      </c>
      <c r="F6" s="17">
        <v>41649</v>
      </c>
      <c r="G6" s="18">
        <v>3</v>
      </c>
      <c r="H6" s="18">
        <v>36</v>
      </c>
      <c r="I6" s="18">
        <v>121</v>
      </c>
      <c r="J6" s="18">
        <v>44</v>
      </c>
      <c r="K6" s="18">
        <f>I6-J6</f>
        <v>77</v>
      </c>
      <c r="L6" s="18">
        <f>I6-H6</f>
        <v>85</v>
      </c>
      <c r="P6" t="s">
        <v>4</v>
      </c>
      <c r="Q6" t="s">
        <v>12</v>
      </c>
      <c r="R6" t="s">
        <v>13</v>
      </c>
      <c r="S6" t="s">
        <v>14</v>
      </c>
      <c r="T6" t="s">
        <v>15</v>
      </c>
      <c r="U6" t="s">
        <v>16</v>
      </c>
    </row>
    <row r="7" spans="1:21" ht="30">
      <c r="A7" s="8">
        <f>IF(B7&lt;&gt;"",MAX($A$5:A6)+1,"")</f>
        <v>2</v>
      </c>
      <c r="B7" s="3" t="s">
        <v>49</v>
      </c>
      <c r="C7" s="12" t="s">
        <v>4</v>
      </c>
      <c r="D7" s="15" t="s">
        <v>12</v>
      </c>
      <c r="E7" s="16">
        <v>44553229</v>
      </c>
      <c r="F7" s="17">
        <v>41653</v>
      </c>
      <c r="G7" s="18">
        <v>5</v>
      </c>
      <c r="H7" s="18">
        <v>35</v>
      </c>
      <c r="I7" s="18">
        <v>94</v>
      </c>
      <c r="J7" s="18">
        <v>8</v>
      </c>
      <c r="K7" s="18">
        <f>I7-J7</f>
        <v>86</v>
      </c>
      <c r="L7" s="18">
        <f>I7-H7</f>
        <v>59</v>
      </c>
      <c r="P7" t="s">
        <v>5</v>
      </c>
      <c r="Q7" t="s">
        <v>17</v>
      </c>
      <c r="R7" t="s">
        <v>18</v>
      </c>
      <c r="S7" t="s">
        <v>19</v>
      </c>
      <c r="T7" t="s">
        <v>20</v>
      </c>
    </row>
    <row r="8" spans="1:21" ht="30">
      <c r="A8" s="8">
        <f>IF(B8&lt;&gt;"",MAX($A$5:A7)+1,"")</f>
        <v>3</v>
      </c>
      <c r="B8" s="3" t="s">
        <v>52</v>
      </c>
      <c r="C8" s="12" t="s">
        <v>4</v>
      </c>
      <c r="D8" s="15" t="s">
        <v>12</v>
      </c>
      <c r="E8" s="16">
        <v>72573700</v>
      </c>
      <c r="F8" s="17">
        <v>41662</v>
      </c>
      <c r="G8" s="18">
        <v>12</v>
      </c>
      <c r="H8" s="18">
        <v>180</v>
      </c>
      <c r="I8" s="18">
        <v>200</v>
      </c>
      <c r="J8" s="18">
        <v>123</v>
      </c>
      <c r="K8" s="18">
        <f>I8-J8</f>
        <v>77</v>
      </c>
      <c r="L8" s="18">
        <f>I8-H8</f>
        <v>20</v>
      </c>
      <c r="P8" t="s">
        <v>6</v>
      </c>
      <c r="Q8" t="s">
        <v>21</v>
      </c>
      <c r="R8" t="s">
        <v>22</v>
      </c>
    </row>
    <row r="9" spans="1:21" ht="30">
      <c r="A9" s="8">
        <f>IF(B9&lt;&gt;"",MAX($A$5:A8)+1,"")</f>
        <v>4</v>
      </c>
      <c r="B9" s="3" t="s">
        <v>32</v>
      </c>
      <c r="C9" s="12" t="s">
        <v>5</v>
      </c>
      <c r="D9" s="15" t="s">
        <v>20</v>
      </c>
      <c r="E9" s="16">
        <v>51127488</v>
      </c>
      <c r="F9" s="17">
        <v>41668</v>
      </c>
      <c r="G9" s="18">
        <v>1</v>
      </c>
      <c r="H9" s="18">
        <v>6</v>
      </c>
      <c r="I9" s="18">
        <v>99</v>
      </c>
      <c r="J9" s="18">
        <v>3</v>
      </c>
      <c r="K9" s="18">
        <f>I9-J9</f>
        <v>96</v>
      </c>
      <c r="L9" s="18">
        <f>I9-H9</f>
        <v>93</v>
      </c>
      <c r="P9" t="s">
        <v>7</v>
      </c>
      <c r="Q9" t="s">
        <v>23</v>
      </c>
      <c r="R9" t="s">
        <v>24</v>
      </c>
      <c r="S9" t="s">
        <v>2</v>
      </c>
      <c r="T9" t="s">
        <v>25</v>
      </c>
    </row>
    <row r="10" spans="1:21" ht="30">
      <c r="A10" s="8">
        <f>IF(B10&lt;&gt;"",MAX($A$5:A9)+1,"")</f>
        <v>5</v>
      </c>
      <c r="B10" s="3" t="s">
        <v>32</v>
      </c>
      <c r="C10" s="12" t="s">
        <v>4</v>
      </c>
      <c r="D10" s="15" t="s">
        <v>15</v>
      </c>
      <c r="E10" s="16">
        <v>51498759</v>
      </c>
      <c r="F10" s="17">
        <v>41702</v>
      </c>
      <c r="G10" s="18">
        <v>2</v>
      </c>
      <c r="H10" s="18">
        <v>22</v>
      </c>
      <c r="I10" s="18">
        <v>45</v>
      </c>
      <c r="J10" s="18">
        <v>18</v>
      </c>
      <c r="K10" s="18">
        <f>I10-J10</f>
        <v>27</v>
      </c>
      <c r="L10" s="18">
        <f>I10-H10</f>
        <v>23</v>
      </c>
      <c r="P10" t="s">
        <v>8</v>
      </c>
      <c r="Q10" t="s">
        <v>26</v>
      </c>
      <c r="R10" t="s">
        <v>27</v>
      </c>
      <c r="S10" t="s">
        <v>28</v>
      </c>
      <c r="T10" t="s">
        <v>29</v>
      </c>
    </row>
    <row r="11" spans="1:21" ht="30">
      <c r="A11" s="8">
        <f>IF(B11&lt;&gt;"",MAX($A$5:A10)+1,"")</f>
        <v>6</v>
      </c>
      <c r="B11" s="3" t="s">
        <v>50</v>
      </c>
      <c r="C11" s="12" t="s">
        <v>4</v>
      </c>
      <c r="D11" s="15" t="s">
        <v>14</v>
      </c>
      <c r="E11" s="16">
        <v>44553229</v>
      </c>
      <c r="F11" s="17">
        <v>41734</v>
      </c>
      <c r="G11" s="18">
        <v>1</v>
      </c>
      <c r="H11" s="18">
        <v>15</v>
      </c>
      <c r="I11" s="18">
        <v>55</v>
      </c>
      <c r="J11" s="18">
        <v>28</v>
      </c>
      <c r="K11" s="18">
        <f>I11-J11</f>
        <v>27</v>
      </c>
      <c r="L11" s="18">
        <f>I11-H11</f>
        <v>40</v>
      </c>
    </row>
    <row r="12" spans="1:21" ht="30">
      <c r="A12" s="8">
        <f>IF(B12&lt;&gt;"",MAX($A$5:A11)+1,"")</f>
        <v>7</v>
      </c>
      <c r="B12" s="3" t="s">
        <v>32</v>
      </c>
      <c r="C12" s="12" t="s">
        <v>4</v>
      </c>
      <c r="D12" s="15" t="s">
        <v>15</v>
      </c>
      <c r="E12" s="16">
        <v>44553229</v>
      </c>
      <c r="F12" s="17">
        <v>41736</v>
      </c>
      <c r="G12" s="18">
        <v>10</v>
      </c>
      <c r="H12" s="18">
        <v>20</v>
      </c>
      <c r="I12" s="18">
        <v>83</v>
      </c>
      <c r="J12" s="18">
        <v>7</v>
      </c>
      <c r="K12" s="18">
        <f>I12-J12</f>
        <v>76</v>
      </c>
      <c r="L12" s="18">
        <f>I12-H12</f>
        <v>63</v>
      </c>
    </row>
    <row r="13" spans="1:21" ht="30">
      <c r="A13" s="8">
        <f>IF(B13&lt;&gt;"",MAX($A$5:A12)+1,"")</f>
        <v>8</v>
      </c>
      <c r="B13" s="3" t="s">
        <v>51</v>
      </c>
      <c r="C13" s="12" t="s">
        <v>5</v>
      </c>
      <c r="D13" s="15" t="s">
        <v>19</v>
      </c>
      <c r="E13" s="16">
        <v>64218634</v>
      </c>
      <c r="F13" s="17">
        <v>41743</v>
      </c>
      <c r="G13" s="18">
        <v>3</v>
      </c>
      <c r="H13" s="18">
        <v>42</v>
      </c>
      <c r="I13" s="18">
        <v>120</v>
      </c>
      <c r="J13" s="18">
        <v>63</v>
      </c>
      <c r="K13" s="18">
        <f>I13-J13</f>
        <v>57</v>
      </c>
      <c r="L13" s="18">
        <f>I13-H13</f>
        <v>78</v>
      </c>
    </row>
    <row r="14" spans="1:21" ht="30">
      <c r="A14" s="8">
        <f>IF(B14&lt;&gt;"",MAX($A$5:A13)+1,"")</f>
        <v>9</v>
      </c>
      <c r="B14" s="3" t="s">
        <v>32</v>
      </c>
      <c r="C14" s="12" t="s">
        <v>5</v>
      </c>
      <c r="D14" s="15" t="s">
        <v>18</v>
      </c>
      <c r="E14" s="16">
        <v>44553229</v>
      </c>
      <c r="F14" s="17">
        <v>41745</v>
      </c>
      <c r="G14" s="18">
        <v>3</v>
      </c>
      <c r="H14" s="18">
        <v>42</v>
      </c>
      <c r="I14" s="18">
        <v>138</v>
      </c>
      <c r="J14" s="18">
        <v>53</v>
      </c>
      <c r="K14" s="18">
        <f>I14-J14</f>
        <v>85</v>
      </c>
      <c r="L14" s="18">
        <f>I14-H14</f>
        <v>96</v>
      </c>
    </row>
    <row r="15" spans="1:21" ht="30">
      <c r="A15" s="8">
        <f>IF(B15&lt;&gt;"",MAX($A$5:A14)+1,"")</f>
        <v>10</v>
      </c>
      <c r="B15" s="3" t="s">
        <v>51</v>
      </c>
      <c r="C15" s="12" t="s">
        <v>7</v>
      </c>
      <c r="D15" s="15" t="s">
        <v>23</v>
      </c>
      <c r="E15" s="16">
        <v>51498759</v>
      </c>
      <c r="F15" s="17">
        <v>41751</v>
      </c>
      <c r="G15" s="18">
        <v>15</v>
      </c>
      <c r="H15" s="18">
        <v>45</v>
      </c>
      <c r="I15" s="18">
        <v>116</v>
      </c>
      <c r="J15" s="18">
        <v>3</v>
      </c>
      <c r="K15" s="18">
        <f>I15-J15</f>
        <v>113</v>
      </c>
      <c r="L15" s="18">
        <f>I15-H15</f>
        <v>71</v>
      </c>
    </row>
    <row r="16" spans="1:21" ht="30">
      <c r="A16" s="8">
        <f>IF(B16&lt;&gt;"",MAX($A$5:A15)+1,"")</f>
        <v>11</v>
      </c>
      <c r="B16" s="3" t="s">
        <v>31</v>
      </c>
      <c r="C16" s="12" t="s">
        <v>5</v>
      </c>
      <c r="D16" s="15" t="s">
        <v>19</v>
      </c>
      <c r="E16" s="16">
        <v>57998408</v>
      </c>
      <c r="F16" s="17">
        <v>41756</v>
      </c>
      <c r="G16" s="18">
        <v>2</v>
      </c>
      <c r="H16" s="18">
        <v>26</v>
      </c>
      <c r="I16" s="18">
        <v>102</v>
      </c>
      <c r="J16" s="18">
        <v>17</v>
      </c>
      <c r="K16" s="18">
        <f>I16-J16</f>
        <v>85</v>
      </c>
      <c r="L16" s="18">
        <f>I16-H16</f>
        <v>76</v>
      </c>
    </row>
    <row r="17" spans="1:12" ht="30">
      <c r="A17" s="8">
        <f>IF(B17&lt;&gt;"",MAX($A$5:A16)+1,"")</f>
        <v>12</v>
      </c>
      <c r="B17" s="3" t="s">
        <v>52</v>
      </c>
      <c r="C17" s="12" t="s">
        <v>5</v>
      </c>
      <c r="D17" s="15" t="s">
        <v>17</v>
      </c>
      <c r="E17" s="16">
        <v>73129175</v>
      </c>
      <c r="F17" s="17">
        <v>41756</v>
      </c>
      <c r="G17" s="18">
        <v>1</v>
      </c>
      <c r="H17" s="18">
        <v>13</v>
      </c>
      <c r="I17" s="18">
        <v>40</v>
      </c>
      <c r="J17" s="18">
        <v>9</v>
      </c>
      <c r="K17" s="18">
        <f>I17-J17</f>
        <v>31</v>
      </c>
      <c r="L17" s="18">
        <f>I17-H17</f>
        <v>27</v>
      </c>
    </row>
    <row r="18" spans="1:12" ht="30">
      <c r="A18" s="8">
        <f>IF(B18&lt;&gt;"",MAX($A$5:A17)+1,"")</f>
        <v>13</v>
      </c>
      <c r="B18" s="3" t="s">
        <v>52</v>
      </c>
      <c r="C18" s="12" t="s">
        <v>4</v>
      </c>
      <c r="D18" s="15" t="s">
        <v>12</v>
      </c>
      <c r="E18" s="16">
        <v>73129175</v>
      </c>
      <c r="F18" s="17">
        <v>41760</v>
      </c>
      <c r="G18" s="18">
        <v>6</v>
      </c>
      <c r="H18" s="18">
        <v>90</v>
      </c>
      <c r="I18" s="18">
        <v>143</v>
      </c>
      <c r="J18" s="18">
        <v>41</v>
      </c>
      <c r="K18" s="18">
        <f>I18-J18</f>
        <v>102</v>
      </c>
      <c r="L18" s="18">
        <f>I18-H18</f>
        <v>53</v>
      </c>
    </row>
    <row r="19" spans="1:12" ht="30">
      <c r="A19" s="8">
        <f>IF(B19&lt;&gt;"",MAX($A$5:A18)+1,"")</f>
        <v>14</v>
      </c>
      <c r="B19" s="3" t="s">
        <v>50</v>
      </c>
      <c r="C19" s="12" t="s">
        <v>3</v>
      </c>
      <c r="D19" s="15" t="s">
        <v>9</v>
      </c>
      <c r="E19" s="16">
        <v>54205692</v>
      </c>
      <c r="F19" s="17">
        <v>41766</v>
      </c>
      <c r="G19" s="18">
        <v>9</v>
      </c>
      <c r="H19" s="18">
        <v>72</v>
      </c>
      <c r="I19" s="18">
        <v>85</v>
      </c>
      <c r="J19" s="18">
        <v>12</v>
      </c>
      <c r="K19" s="18">
        <f>I19-J19</f>
        <v>73</v>
      </c>
      <c r="L19" s="18">
        <f>I19-H19</f>
        <v>13</v>
      </c>
    </row>
    <row r="20" spans="1:12" ht="30">
      <c r="A20" s="8">
        <f>IF(B20&lt;&gt;"",MAX($A$5:A19)+1,"")</f>
        <v>15</v>
      </c>
      <c r="B20" s="3" t="s">
        <v>56</v>
      </c>
      <c r="C20" s="12" t="s">
        <v>4</v>
      </c>
      <c r="D20" s="15" t="s">
        <v>12</v>
      </c>
      <c r="E20" s="16">
        <v>45770770</v>
      </c>
      <c r="F20" s="17">
        <v>41783</v>
      </c>
      <c r="G20" s="18">
        <v>3</v>
      </c>
      <c r="H20" s="18">
        <v>21</v>
      </c>
      <c r="I20" s="18">
        <v>67</v>
      </c>
      <c r="J20" s="18">
        <v>21</v>
      </c>
      <c r="K20" s="18">
        <f>I20-J20</f>
        <v>46</v>
      </c>
      <c r="L20" s="18">
        <f>I20-H20</f>
        <v>46</v>
      </c>
    </row>
    <row r="21" spans="1:12" ht="30">
      <c r="A21" s="8">
        <f>IF(B21&lt;&gt;"",MAX($A$5:A20)+1,"")</f>
        <v>16</v>
      </c>
      <c r="B21" s="3" t="s">
        <v>49</v>
      </c>
      <c r="C21" s="12" t="s">
        <v>6</v>
      </c>
      <c r="D21" s="15" t="s">
        <v>21</v>
      </c>
      <c r="E21" s="16">
        <v>77580072</v>
      </c>
      <c r="F21" s="17">
        <v>41790</v>
      </c>
      <c r="G21" s="18">
        <v>14</v>
      </c>
      <c r="H21" s="18">
        <v>56</v>
      </c>
      <c r="I21" s="18">
        <v>113</v>
      </c>
      <c r="J21" s="18">
        <v>16</v>
      </c>
      <c r="K21" s="18">
        <f>I21-J21</f>
        <v>97</v>
      </c>
      <c r="L21" s="18">
        <f>I21-H21</f>
        <v>57</v>
      </c>
    </row>
    <row r="22" spans="1:12" ht="30">
      <c r="A22" s="8">
        <f>IF(B22&lt;&gt;"",MAX($A$5:A21)+1,"")</f>
        <v>17</v>
      </c>
      <c r="B22" s="3" t="s">
        <v>53</v>
      </c>
      <c r="C22" s="12" t="s">
        <v>5</v>
      </c>
      <c r="D22" s="15" t="s">
        <v>19</v>
      </c>
      <c r="E22" s="16">
        <v>66867595</v>
      </c>
      <c r="F22" s="17">
        <v>41794</v>
      </c>
      <c r="G22" s="18">
        <v>1</v>
      </c>
      <c r="H22" s="18">
        <v>11</v>
      </c>
      <c r="I22" s="18">
        <v>98</v>
      </c>
      <c r="J22" s="18">
        <v>40</v>
      </c>
      <c r="K22" s="18">
        <f>I22-J22</f>
        <v>58</v>
      </c>
      <c r="L22" s="18">
        <f>I22-H22</f>
        <v>87</v>
      </c>
    </row>
    <row r="23" spans="1:12" ht="30">
      <c r="A23" s="8">
        <f>IF(B23&lt;&gt;"",MAX($A$5:A22)+1,"")</f>
        <v>18</v>
      </c>
      <c r="B23" s="3" t="s">
        <v>51</v>
      </c>
      <c r="C23" s="12" t="s">
        <v>4</v>
      </c>
      <c r="D23" s="15" t="s">
        <v>16</v>
      </c>
      <c r="E23" s="16">
        <v>48696369</v>
      </c>
      <c r="F23" s="17">
        <v>41796</v>
      </c>
      <c r="G23" s="18">
        <v>2</v>
      </c>
      <c r="H23" s="18">
        <v>22</v>
      </c>
      <c r="I23" s="18">
        <v>35</v>
      </c>
      <c r="J23" s="18">
        <v>3</v>
      </c>
      <c r="K23" s="18">
        <f>I23-J23</f>
        <v>32</v>
      </c>
      <c r="L23" s="18">
        <f>I23-H23</f>
        <v>13</v>
      </c>
    </row>
    <row r="24" spans="1:12" ht="30">
      <c r="A24" s="8">
        <f>IF(B24&lt;&gt;"",MAX($A$5:A23)+1,"")</f>
        <v>19</v>
      </c>
      <c r="B24" s="3" t="s">
        <v>55</v>
      </c>
      <c r="C24" s="12" t="s">
        <v>4</v>
      </c>
      <c r="D24" s="15" t="s">
        <v>15</v>
      </c>
      <c r="E24" s="16">
        <v>60863922</v>
      </c>
      <c r="F24" s="17">
        <v>41798</v>
      </c>
      <c r="G24" s="18">
        <v>9</v>
      </c>
      <c r="H24" s="18">
        <v>126</v>
      </c>
      <c r="I24" s="18">
        <v>198</v>
      </c>
      <c r="J24" s="18">
        <v>14</v>
      </c>
      <c r="K24" s="18">
        <f>I24-J24</f>
        <v>184</v>
      </c>
      <c r="L24" s="18">
        <f>I24-H24</f>
        <v>72</v>
      </c>
    </row>
    <row r="25" spans="1:12" ht="30">
      <c r="A25" s="8">
        <f>IF(B25&lt;&gt;"",MAX($A$5:A24)+1,"")</f>
        <v>20</v>
      </c>
      <c r="B25" s="3" t="s">
        <v>54</v>
      </c>
      <c r="C25" s="12" t="s">
        <v>6</v>
      </c>
      <c r="D25" s="15" t="s">
        <v>21</v>
      </c>
      <c r="E25" s="16">
        <v>54205692</v>
      </c>
      <c r="F25" s="17">
        <v>41819</v>
      </c>
      <c r="G25" s="18">
        <v>3</v>
      </c>
      <c r="H25" s="18">
        <v>15</v>
      </c>
      <c r="I25" s="18">
        <v>49</v>
      </c>
      <c r="J25" s="18">
        <v>23</v>
      </c>
      <c r="K25" s="18">
        <f>I25-J25</f>
        <v>26</v>
      </c>
      <c r="L25" s="18">
        <f>I25-H25</f>
        <v>34</v>
      </c>
    </row>
    <row r="26" spans="1:12" ht="30">
      <c r="A26" s="8">
        <f>IF(B26&lt;&gt;"",MAX($A$5:A25)+1,"")</f>
        <v>21</v>
      </c>
      <c r="B26" s="3" t="s">
        <v>32</v>
      </c>
      <c r="C26" s="12" t="s">
        <v>5</v>
      </c>
      <c r="D26" s="15" t="s">
        <v>19</v>
      </c>
      <c r="E26" s="16">
        <v>75204722</v>
      </c>
      <c r="F26" s="17">
        <v>41822</v>
      </c>
      <c r="G26" s="18">
        <v>10</v>
      </c>
      <c r="H26" s="18">
        <v>150</v>
      </c>
      <c r="I26" s="18">
        <v>226</v>
      </c>
      <c r="J26" s="18">
        <v>192</v>
      </c>
      <c r="K26" s="18">
        <f>I26-J26</f>
        <v>34</v>
      </c>
      <c r="L26" s="18">
        <f>I26-H26</f>
        <v>76</v>
      </c>
    </row>
    <row r="27" spans="1:12" ht="30">
      <c r="A27" s="8">
        <f>IF(B27&lt;&gt;"",MAX($A$5:A26)+1,"")</f>
        <v>22</v>
      </c>
      <c r="B27" s="3" t="s">
        <v>32</v>
      </c>
      <c r="C27" s="12" t="s">
        <v>3</v>
      </c>
      <c r="D27" s="15" t="s">
        <v>10</v>
      </c>
      <c r="E27" s="16">
        <v>60863922</v>
      </c>
      <c r="F27" s="17">
        <v>41827</v>
      </c>
      <c r="G27" s="18">
        <v>3</v>
      </c>
      <c r="H27" s="18">
        <v>21</v>
      </c>
      <c r="I27" s="18">
        <v>83</v>
      </c>
      <c r="J27" s="18">
        <v>8</v>
      </c>
      <c r="K27" s="18">
        <f>I27-J27</f>
        <v>75</v>
      </c>
      <c r="L27" s="18">
        <f>I27-H27</f>
        <v>62</v>
      </c>
    </row>
    <row r="28" spans="1:12" ht="30">
      <c r="A28" s="8">
        <f>IF(B28&lt;&gt;"",MAX($A$5:A27)+1,"")</f>
        <v>23</v>
      </c>
      <c r="B28" s="3" t="s">
        <v>49</v>
      </c>
      <c r="C28" s="12" t="s">
        <v>5</v>
      </c>
      <c r="D28" s="15" t="s">
        <v>19</v>
      </c>
      <c r="E28" s="16">
        <v>49386506</v>
      </c>
      <c r="F28" s="17">
        <v>41828</v>
      </c>
      <c r="G28" s="18">
        <v>9</v>
      </c>
      <c r="H28" s="18">
        <v>117</v>
      </c>
      <c r="I28" s="18">
        <v>213</v>
      </c>
      <c r="J28" s="18">
        <v>41</v>
      </c>
      <c r="K28" s="18">
        <f>I28-J28</f>
        <v>172</v>
      </c>
      <c r="L28" s="18">
        <f>I28-H28</f>
        <v>96</v>
      </c>
    </row>
    <row r="29" spans="1:12" ht="30">
      <c r="A29" s="8">
        <f>IF(B29&lt;&gt;"",MAX($A$5:A28)+1,"")</f>
        <v>24</v>
      </c>
      <c r="B29" s="3" t="s">
        <v>51</v>
      </c>
      <c r="C29" s="12" t="s">
        <v>5</v>
      </c>
      <c r="D29" s="15" t="s">
        <v>19</v>
      </c>
      <c r="E29" s="16">
        <v>51498759</v>
      </c>
      <c r="F29" s="17">
        <v>41839</v>
      </c>
      <c r="G29" s="18">
        <v>2</v>
      </c>
      <c r="H29" s="18">
        <v>24</v>
      </c>
      <c r="I29" s="18">
        <v>62</v>
      </c>
      <c r="J29" s="18">
        <v>6</v>
      </c>
      <c r="K29" s="18">
        <f>I29-J29</f>
        <v>56</v>
      </c>
      <c r="L29" s="18">
        <f>I29-H29</f>
        <v>38</v>
      </c>
    </row>
    <row r="30" spans="1:12" ht="30">
      <c r="A30" s="8">
        <f>IF(B30&lt;&gt;"",MAX($A$5:A29)+1,"")</f>
        <v>25</v>
      </c>
      <c r="B30" s="3" t="s">
        <v>50</v>
      </c>
      <c r="C30" s="12" t="s">
        <v>3</v>
      </c>
      <c r="D30" s="15" t="s">
        <v>9</v>
      </c>
      <c r="E30" s="16">
        <v>44664942</v>
      </c>
      <c r="F30" s="17">
        <v>41850</v>
      </c>
      <c r="G30" s="18">
        <v>8</v>
      </c>
      <c r="H30" s="18">
        <v>40</v>
      </c>
      <c r="I30" s="18">
        <v>83</v>
      </c>
      <c r="J30" s="18">
        <v>54</v>
      </c>
      <c r="K30" s="18">
        <f>I30-J30</f>
        <v>29</v>
      </c>
      <c r="L30" s="18">
        <f>I30-H30</f>
        <v>43</v>
      </c>
    </row>
    <row r="31" spans="1:12" ht="30">
      <c r="A31" s="8">
        <f>IF(B31&lt;&gt;"",MAX($A$5:A30)+1,"")</f>
        <v>26</v>
      </c>
      <c r="B31" s="3" t="s">
        <v>49</v>
      </c>
      <c r="C31" s="12" t="s">
        <v>4</v>
      </c>
      <c r="D31" s="15" t="s">
        <v>14</v>
      </c>
      <c r="E31" s="16">
        <v>75204722</v>
      </c>
      <c r="F31" s="17">
        <v>41853</v>
      </c>
      <c r="G31" s="18">
        <v>4</v>
      </c>
      <c r="H31" s="18">
        <v>20</v>
      </c>
      <c r="I31" s="18">
        <v>56</v>
      </c>
      <c r="J31" s="18">
        <v>31</v>
      </c>
      <c r="K31" s="18">
        <f>I31-J31</f>
        <v>25</v>
      </c>
      <c r="L31" s="18">
        <f>I31-H31</f>
        <v>36</v>
      </c>
    </row>
    <row r="32" spans="1:12" ht="30">
      <c r="A32" s="8">
        <f>IF(B32&lt;&gt;"",MAX($A$5:A31)+1,"")</f>
        <v>27</v>
      </c>
      <c r="B32" s="3" t="s">
        <v>32</v>
      </c>
      <c r="C32" s="12" t="s">
        <v>4</v>
      </c>
      <c r="D32" s="15" t="s">
        <v>15</v>
      </c>
      <c r="E32" s="16">
        <v>45770770</v>
      </c>
      <c r="F32" s="17">
        <v>41870</v>
      </c>
      <c r="G32" s="18">
        <v>1</v>
      </c>
      <c r="H32" s="18">
        <v>5</v>
      </c>
      <c r="I32" s="18">
        <v>65</v>
      </c>
      <c r="J32" s="18">
        <v>27</v>
      </c>
      <c r="K32" s="18">
        <f>I32-J32</f>
        <v>38</v>
      </c>
      <c r="L32" s="18">
        <f>I32-H32</f>
        <v>60</v>
      </c>
    </row>
    <row r="33" spans="1:12" ht="30">
      <c r="A33" s="8">
        <f>IF(B33&lt;&gt;"",MAX($A$5:A32)+1,"")</f>
        <v>28</v>
      </c>
      <c r="B33" s="3" t="s">
        <v>34</v>
      </c>
      <c r="C33" s="12" t="s">
        <v>4</v>
      </c>
      <c r="D33" s="15" t="s">
        <v>16</v>
      </c>
      <c r="E33" s="16">
        <v>49386506</v>
      </c>
      <c r="F33" s="17">
        <v>41870</v>
      </c>
      <c r="G33" s="18">
        <v>1</v>
      </c>
      <c r="H33" s="18">
        <v>12</v>
      </c>
      <c r="I33" s="18">
        <v>54</v>
      </c>
      <c r="J33" s="18">
        <v>27</v>
      </c>
      <c r="K33" s="18">
        <f>I33-J33</f>
        <v>27</v>
      </c>
      <c r="L33" s="18">
        <f>I33-H33</f>
        <v>42</v>
      </c>
    </row>
    <row r="34" spans="1:12" ht="30">
      <c r="A34" s="8">
        <f>IF(B34&lt;&gt;"",MAX($A$5:A33)+1,"")</f>
        <v>29</v>
      </c>
      <c r="B34" s="3" t="s">
        <v>49</v>
      </c>
      <c r="C34" s="12" t="s">
        <v>6</v>
      </c>
      <c r="D34" s="15" t="s">
        <v>22</v>
      </c>
      <c r="E34" s="16">
        <v>54205692</v>
      </c>
      <c r="F34" s="17">
        <v>41871</v>
      </c>
      <c r="G34" s="18">
        <v>6</v>
      </c>
      <c r="H34" s="18">
        <v>48</v>
      </c>
      <c r="I34" s="18">
        <v>62</v>
      </c>
      <c r="J34" s="18">
        <v>14</v>
      </c>
      <c r="K34" s="18">
        <f>I34-J34</f>
        <v>48</v>
      </c>
      <c r="L34" s="18">
        <f>I34-H34</f>
        <v>14</v>
      </c>
    </row>
    <row r="35" spans="1:12" ht="30">
      <c r="A35" s="8">
        <f>IF(B35&lt;&gt;"",MAX($A$5:A34)+1,"")</f>
        <v>30</v>
      </c>
      <c r="B35" s="3" t="s">
        <v>55</v>
      </c>
      <c r="C35" s="12" t="s">
        <v>5</v>
      </c>
      <c r="D35" s="15" t="s">
        <v>19</v>
      </c>
      <c r="E35" s="16">
        <v>73129175</v>
      </c>
      <c r="F35" s="17">
        <v>41893</v>
      </c>
      <c r="G35" s="18">
        <v>1</v>
      </c>
      <c r="H35" s="18">
        <v>2</v>
      </c>
      <c r="I35" s="18">
        <v>48</v>
      </c>
      <c r="J35" s="18">
        <v>6</v>
      </c>
      <c r="K35" s="18">
        <f>I35-J35</f>
        <v>42</v>
      </c>
      <c r="L35" s="18">
        <f>I35-H35</f>
        <v>46</v>
      </c>
    </row>
    <row r="36" spans="1:12" ht="30">
      <c r="A36" s="8">
        <f>IF(B36&lt;&gt;"",MAX($A$5:A35)+1,"")</f>
        <v>31</v>
      </c>
      <c r="B36" s="3" t="s">
        <v>49</v>
      </c>
      <c r="C36" s="12" t="s">
        <v>6</v>
      </c>
      <c r="D36" s="15" t="s">
        <v>22</v>
      </c>
      <c r="E36" s="16">
        <v>51159093</v>
      </c>
      <c r="F36" s="17">
        <v>41895</v>
      </c>
      <c r="G36" s="18">
        <v>9</v>
      </c>
      <c r="H36" s="18">
        <v>99</v>
      </c>
      <c r="I36" s="18">
        <v>156</v>
      </c>
      <c r="J36" s="18">
        <v>58</v>
      </c>
      <c r="K36" s="18">
        <f>I36-J36</f>
        <v>98</v>
      </c>
      <c r="L36" s="18">
        <f>I36-H36</f>
        <v>57</v>
      </c>
    </row>
    <row r="37" spans="1:12" ht="30">
      <c r="A37" s="8">
        <f>IF(B37&lt;&gt;"",MAX($A$5:A36)+1,"")</f>
        <v>32</v>
      </c>
      <c r="B37" s="3" t="s">
        <v>31</v>
      </c>
      <c r="C37" s="12" t="s">
        <v>4</v>
      </c>
      <c r="D37" s="15" t="s">
        <v>15</v>
      </c>
      <c r="E37" s="16">
        <v>49386506</v>
      </c>
      <c r="F37" s="17">
        <v>41898</v>
      </c>
      <c r="G37" s="18">
        <v>10</v>
      </c>
      <c r="H37" s="18">
        <v>110</v>
      </c>
      <c r="I37" s="18">
        <v>173</v>
      </c>
      <c r="J37" s="18">
        <v>66</v>
      </c>
      <c r="K37" s="18">
        <f>I37-J37</f>
        <v>107</v>
      </c>
      <c r="L37" s="18">
        <f>I37-H37</f>
        <v>63</v>
      </c>
    </row>
    <row r="38" spans="1:12" ht="30">
      <c r="A38" s="8">
        <f>IF(B38&lt;&gt;"",MAX($A$5:A37)+1,"")</f>
        <v>33</v>
      </c>
      <c r="B38" s="3" t="s">
        <v>50</v>
      </c>
      <c r="C38" s="12" t="s">
        <v>5</v>
      </c>
      <c r="D38" s="15" t="s">
        <v>18</v>
      </c>
      <c r="E38" s="16">
        <v>73129175</v>
      </c>
      <c r="F38" s="17">
        <v>41899</v>
      </c>
      <c r="G38" s="18">
        <v>13</v>
      </c>
      <c r="H38" s="18">
        <v>117</v>
      </c>
      <c r="I38" s="18">
        <v>188</v>
      </c>
      <c r="J38" s="18">
        <v>52</v>
      </c>
      <c r="K38" s="18">
        <f>I38-J38</f>
        <v>136</v>
      </c>
      <c r="L38" s="18">
        <f>I38-H38</f>
        <v>71</v>
      </c>
    </row>
    <row r="39" spans="1:12" ht="30">
      <c r="A39" s="8">
        <f>IF(B39&lt;&gt;"",MAX($A$5:A38)+1,"")</f>
        <v>34</v>
      </c>
      <c r="B39" s="3" t="s">
        <v>31</v>
      </c>
      <c r="C39" s="12" t="s">
        <v>4</v>
      </c>
      <c r="D39" s="15" t="s">
        <v>16</v>
      </c>
      <c r="E39" s="16">
        <v>44664942</v>
      </c>
      <c r="F39" s="17">
        <v>41906</v>
      </c>
      <c r="G39" s="18">
        <v>10</v>
      </c>
      <c r="H39" s="18">
        <v>20</v>
      </c>
      <c r="I39" s="18">
        <v>42</v>
      </c>
      <c r="J39" s="18">
        <v>12</v>
      </c>
      <c r="K39" s="18">
        <f>I39-J39</f>
        <v>30</v>
      </c>
      <c r="L39" s="18">
        <f>I39-H39</f>
        <v>22</v>
      </c>
    </row>
    <row r="40" spans="1:12" ht="30">
      <c r="A40" s="8">
        <f>IF(B40&lt;&gt;"",MAX($A$5:A39)+1,"")</f>
        <v>35</v>
      </c>
      <c r="B40" s="3" t="s">
        <v>54</v>
      </c>
      <c r="C40" s="12" t="s">
        <v>5</v>
      </c>
      <c r="D40" s="15" t="s">
        <v>19</v>
      </c>
      <c r="E40" s="16">
        <v>48696369</v>
      </c>
      <c r="F40" s="17">
        <v>41910</v>
      </c>
      <c r="G40" s="18">
        <v>2</v>
      </c>
      <c r="H40" s="18">
        <v>6</v>
      </c>
      <c r="I40" s="18">
        <v>16</v>
      </c>
      <c r="J40" s="18">
        <v>10</v>
      </c>
      <c r="K40" s="18">
        <f>I40-J40</f>
        <v>6</v>
      </c>
      <c r="L40" s="18">
        <f>I40-H40</f>
        <v>10</v>
      </c>
    </row>
    <row r="41" spans="1:12" ht="30">
      <c r="A41" s="8">
        <f>IF(B41&lt;&gt;"",MAX($A$5:A40)+1,"")</f>
        <v>36</v>
      </c>
      <c r="B41" s="3" t="s">
        <v>33</v>
      </c>
      <c r="C41" s="12" t="s">
        <v>4</v>
      </c>
      <c r="D41" s="15" t="s">
        <v>16</v>
      </c>
      <c r="E41" s="16">
        <v>41518320</v>
      </c>
      <c r="F41" s="17">
        <v>41913</v>
      </c>
      <c r="G41" s="18">
        <v>13</v>
      </c>
      <c r="H41" s="18">
        <v>195</v>
      </c>
      <c r="I41" s="18">
        <v>275</v>
      </c>
      <c r="J41" s="18">
        <v>114</v>
      </c>
      <c r="K41" s="18">
        <f>I41-J41</f>
        <v>161</v>
      </c>
      <c r="L41" s="18">
        <f>I41-H41</f>
        <v>80</v>
      </c>
    </row>
    <row r="42" spans="1:12" ht="30">
      <c r="A42" s="8">
        <f>IF(B42&lt;&gt;"",MAX($A$5:A41)+1,"")</f>
        <v>37</v>
      </c>
      <c r="B42" s="3" t="s">
        <v>50</v>
      </c>
      <c r="C42" s="12" t="s">
        <v>5</v>
      </c>
      <c r="D42" s="15" t="s">
        <v>18</v>
      </c>
      <c r="E42" s="16">
        <v>57998408</v>
      </c>
      <c r="F42" s="17">
        <v>41914</v>
      </c>
      <c r="G42" s="18">
        <v>12</v>
      </c>
      <c r="H42" s="18">
        <v>156</v>
      </c>
      <c r="I42" s="18">
        <v>254</v>
      </c>
      <c r="J42" s="18">
        <v>125</v>
      </c>
      <c r="K42" s="18">
        <f>I42-J42</f>
        <v>129</v>
      </c>
      <c r="L42" s="18">
        <f>I42-H42</f>
        <v>98</v>
      </c>
    </row>
    <row r="43" spans="1:12" ht="30">
      <c r="A43" s="8">
        <f>IF(B43&lt;&gt;"",MAX($A$5:A42)+1,"")</f>
        <v>38</v>
      </c>
      <c r="B43" s="3" t="s">
        <v>54</v>
      </c>
      <c r="C43" s="12" t="s">
        <v>7</v>
      </c>
      <c r="D43" s="15" t="s">
        <v>23</v>
      </c>
      <c r="E43" s="16">
        <v>64218634</v>
      </c>
      <c r="F43" s="17">
        <v>41915</v>
      </c>
      <c r="G43" s="18">
        <v>7</v>
      </c>
      <c r="H43" s="18">
        <v>14</v>
      </c>
      <c r="I43" s="18">
        <v>90</v>
      </c>
      <c r="J43" s="18">
        <v>4</v>
      </c>
      <c r="K43" s="18">
        <f>I43-J43</f>
        <v>86</v>
      </c>
      <c r="L43" s="18">
        <f>I43-H43</f>
        <v>76</v>
      </c>
    </row>
  </sheetData>
  <sortState ref="A6:L43">
    <sortCondition ref="F6"/>
  </sortState>
  <mergeCells count="1">
    <mergeCell ref="A2:E2"/>
  </mergeCells>
  <conditionalFormatting sqref="D6">
    <cfRule type="expression" dxfId="4" priority="2">
      <formula>"countif(indirect($C6),$D6)=0"</formula>
    </cfRule>
  </conditionalFormatting>
  <conditionalFormatting sqref="D6:D43">
    <cfRule type="expression" dxfId="3" priority="1">
      <formula>COUNTIF(INDIRECT(C6),D6)=0</formula>
    </cfRule>
  </conditionalFormatting>
  <dataValidations count="3">
    <dataValidation type="list" allowBlank="1" showInputMessage="1" showErrorMessage="1" sqref="C6:C43">
      <formula1>الدولة</formula1>
    </dataValidation>
    <dataValidation type="list" allowBlank="1" showInputMessage="1" showErrorMessage="1" sqref="D6:D43">
      <formula1>INDIRECT($C6)</formula1>
    </dataValidation>
    <dataValidation type="list" allowBlank="1" showInputMessage="1" showErrorMessage="1" sqref="B1">
      <formula1>OFFSET($B$6,,,COUNTA(B:B)-2)</formula1>
    </dataValidation>
  </dataValidations>
  <hyperlinks>
    <hyperlink ref="F1" location="principal!A1" display="principal"/>
    <hyperlink ref="F2" location="calculation!A1" display="صفحة الطباعة"/>
    <hyperlink ref="E1" location="indiv!A1" display="كشف حساب"/>
  </hyperlink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6"/>
  <sheetViews>
    <sheetView rightToLeft="1" workbookViewId="0">
      <selection activeCell="C2" sqref="C2:D2"/>
    </sheetView>
  </sheetViews>
  <sheetFormatPr defaultRowHeight="15"/>
  <cols>
    <col min="1" max="1" width="8" style="1" customWidth="1"/>
    <col min="2" max="2" width="16" style="1" customWidth="1"/>
    <col min="3" max="3" width="18.7109375" style="1" customWidth="1"/>
    <col min="4" max="4" width="13.85546875" style="1" customWidth="1"/>
    <col min="5" max="5" width="12.140625" style="1" customWidth="1"/>
    <col min="6" max="6" width="11.42578125" style="1" customWidth="1"/>
    <col min="7" max="7" width="15.28515625" style="1" customWidth="1"/>
    <col min="8" max="8" width="18.140625" style="1" customWidth="1"/>
    <col min="9" max="9" width="24.140625" style="1" customWidth="1"/>
    <col min="10" max="16384" width="9.140625" style="1"/>
  </cols>
  <sheetData>
    <row r="2" spans="1:9" ht="21">
      <c r="C2" s="21" t="s">
        <v>47</v>
      </c>
      <c r="D2" s="22"/>
    </row>
    <row r="5" spans="1:9" ht="21">
      <c r="B5" s="6" t="s">
        <v>36</v>
      </c>
      <c r="C5" s="6" t="s">
        <v>37</v>
      </c>
      <c r="D5" s="6" t="s">
        <v>38</v>
      </c>
      <c r="E5" s="6" t="s">
        <v>39</v>
      </c>
      <c r="F5" s="6" t="s">
        <v>40</v>
      </c>
      <c r="G5" s="6" t="s">
        <v>41</v>
      </c>
      <c r="H5" s="6" t="s">
        <v>42</v>
      </c>
      <c r="I5" s="6" t="s">
        <v>43</v>
      </c>
    </row>
    <row r="6" spans="1:9" ht="30">
      <c r="A6" s="2">
        <f>IF(ROWS($B$6:B6)&gt;COUNTA(customers!$B$6:$B$43),"",customers!$A6)</f>
        <v>1</v>
      </c>
      <c r="B6" s="2" t="str">
        <f>IF(ROWS($B$6:B6)&gt;COUNTA(customers!$B$6:$B$43),"",customers!B6)</f>
        <v>حسن 1</v>
      </c>
      <c r="C6" s="19">
        <f>IFERROR(IF(ROWS($B$6:B6)&gt;COUNTA(customers!$B$6:$B$43),"",VLOOKUP($B6,customers!$B$6:$L$43,COLUMN(C1)+2,0)),"")</f>
        <v>41649</v>
      </c>
      <c r="D6" s="2">
        <f>IFERROR(IF(ROWS($B$6:C6)&gt;COUNTA(customers!$B$6:$B$43),"",VLOOKUP($B6,customers!$B$6:$L$43,COLUMN(D1)+2,0)),"")</f>
        <v>3</v>
      </c>
      <c r="E6" s="2">
        <f>IFERROR(IF(ROWS($B$6:D6)&gt;COUNTA(customers!$B$6:$B$43),"",VLOOKUP($B6,customers!$B$6:$L$43,COLUMN(E1)+2,0)),"")</f>
        <v>36</v>
      </c>
      <c r="F6" s="2">
        <f>IFERROR(IF(ROWS($B$6:E6)&gt;COUNTA(customers!$B$6:$B$43),"",VLOOKUP($B6,customers!$B$6:$L$43,COLUMN(F1)+2,0)),"")</f>
        <v>121</v>
      </c>
      <c r="G6" s="2">
        <f>IFERROR(IF(ROWS($B$6:F6)&gt;COUNTA(customers!$B$6:$B$43),"",VLOOKUP($B6,customers!$B$6:$L$43,COLUMN(G1)+2,0)),"")</f>
        <v>44</v>
      </c>
      <c r="H6" s="2">
        <f>IFERROR(IF(ROWS($B$6:G6)&gt;COUNTA(customers!$B$6:$B$43),"",VLOOKUP($B6,customers!$B$6:$L$43,COLUMN(H1)+2,0)),"")</f>
        <v>77</v>
      </c>
      <c r="I6" s="2">
        <f>IFERROR(IF(ROWS($B$6:H6)&gt;COUNTA(customers!$B$6:$B$43),"",VLOOKUP($B6,customers!$B$6:$L$43,COLUMN(I1)+2,0)),"")</f>
        <v>85</v>
      </c>
    </row>
    <row r="7" spans="1:9" ht="30">
      <c r="A7" s="2">
        <f>IF(ROWS($B$6:B7)&gt;COUNTA(customers!$B$6:$B$43),"",customers!$A7)</f>
        <v>2</v>
      </c>
      <c r="B7" s="2" t="str">
        <f>IF(ROWS($B$6:B7)&gt;COUNTA(customers!$B$6:$B$43),"",customers!B7)</f>
        <v>صالح 4</v>
      </c>
      <c r="C7" s="19">
        <f>IFERROR(IF(ROWS($B$6:B7)&gt;COUNTA(customers!$B$6:$B$43),"",VLOOKUP($B7,customers!$B$6:$L$43,COLUMN(C2)+2,0)),"")</f>
        <v>41653</v>
      </c>
      <c r="D7" s="2">
        <f>IFERROR(IF(ROWS($B$6:C7)&gt;COUNTA(customers!$B$6:$B$43),"",VLOOKUP($B7,customers!$B$6:$L$43,COLUMN(D2)+2,0)),"")</f>
        <v>5</v>
      </c>
      <c r="E7" s="2">
        <f>IFERROR(IF(ROWS($B$6:D7)&gt;COUNTA(customers!$B$6:$B$43),"",VLOOKUP($B7,customers!$B$6:$L$43,COLUMN(E2)+2,0)),"")</f>
        <v>35</v>
      </c>
      <c r="F7" s="2">
        <f>IFERROR(IF(ROWS($B$6:E7)&gt;COUNTA(customers!$B$6:$B$43),"",VLOOKUP($B7,customers!$B$6:$L$43,COLUMN(F2)+2,0)),"")</f>
        <v>94</v>
      </c>
      <c r="G7" s="2">
        <f>IFERROR(IF(ROWS($B$6:F7)&gt;COUNTA(customers!$B$6:$B$43),"",VLOOKUP($B7,customers!$B$6:$L$43,COLUMN(G2)+2,0)),"")</f>
        <v>8</v>
      </c>
      <c r="H7" s="2">
        <f>IFERROR(IF(ROWS($B$6:G7)&gt;COUNTA(customers!$B$6:$B$43),"",VLOOKUP($B7,customers!$B$6:$L$43,COLUMN(H2)+2,0)),"")</f>
        <v>86</v>
      </c>
      <c r="I7" s="2">
        <f>IFERROR(IF(ROWS($B$6:H7)&gt;COUNTA(customers!$B$6:$B$43),"",VLOOKUP($B7,customers!$B$6:$L$43,COLUMN(I2)+2,0)),"")</f>
        <v>59</v>
      </c>
    </row>
    <row r="8" spans="1:9" ht="30">
      <c r="A8" s="2">
        <f>IF(ROWS($B$6:B8)&gt;COUNTA(customers!$B$6:$B$43),"",customers!$A8)</f>
        <v>3</v>
      </c>
      <c r="B8" s="2" t="str">
        <f>IF(ROWS($B$6:B8)&gt;COUNTA(customers!$B$6:$B$43),"",customers!B8)</f>
        <v>حسن 4</v>
      </c>
      <c r="C8" s="19">
        <f>IFERROR(IF(ROWS($B$6:B8)&gt;COUNTA(customers!$B$6:$B$43),"",VLOOKUP($B8,customers!$B$6:$L$43,COLUMN(C3)+2,0)),"")</f>
        <v>41662</v>
      </c>
      <c r="D8" s="2">
        <f>IFERROR(IF(ROWS($B$6:C8)&gt;COUNTA(customers!$B$6:$B$43),"",VLOOKUP($B8,customers!$B$6:$L$43,COLUMN(D3)+2,0)),"")</f>
        <v>12</v>
      </c>
      <c r="E8" s="2">
        <f>IFERROR(IF(ROWS($B$6:D8)&gt;COUNTA(customers!$B$6:$B$43),"",VLOOKUP($B8,customers!$B$6:$L$43,COLUMN(E3)+2,0)),"")</f>
        <v>180</v>
      </c>
      <c r="F8" s="2">
        <f>IFERROR(IF(ROWS($B$6:E8)&gt;COUNTA(customers!$B$6:$B$43),"",VLOOKUP($B8,customers!$B$6:$L$43,COLUMN(F3)+2,0)),"")</f>
        <v>200</v>
      </c>
      <c r="G8" s="2">
        <f>IFERROR(IF(ROWS($B$6:F8)&gt;COUNTA(customers!$B$6:$B$43),"",VLOOKUP($B8,customers!$B$6:$L$43,COLUMN(G3)+2,0)),"")</f>
        <v>123</v>
      </c>
      <c r="H8" s="2">
        <f>IFERROR(IF(ROWS($B$6:G8)&gt;COUNTA(customers!$B$6:$B$43),"",VLOOKUP($B8,customers!$B$6:$L$43,COLUMN(H3)+2,0)),"")</f>
        <v>77</v>
      </c>
      <c r="I8" s="2">
        <f>IFERROR(IF(ROWS($B$6:H8)&gt;COUNTA(customers!$B$6:$B$43),"",VLOOKUP($B8,customers!$B$6:$L$43,COLUMN(I3)+2,0)),"")</f>
        <v>20</v>
      </c>
    </row>
    <row r="9" spans="1:9" ht="30">
      <c r="A9" s="2">
        <f>IF(ROWS($B$6:B9)&gt;COUNTA(customers!$B$6:$B$43),"",customers!$A9)</f>
        <v>4</v>
      </c>
      <c r="B9" s="2" t="str">
        <f>IF(ROWS($B$6:B9)&gt;COUNTA(customers!$B$6:$B$43),"",customers!B9)</f>
        <v>محمد 2</v>
      </c>
      <c r="C9" s="19">
        <f>IFERROR(IF(ROWS($B$6:B9)&gt;COUNTA(customers!$B$6:$B$43),"",VLOOKUP($B9,customers!$B$6:$L$43,COLUMN(C4)+2,0)),"")</f>
        <v>41668</v>
      </c>
      <c r="D9" s="2">
        <f>IFERROR(IF(ROWS($B$6:C9)&gt;COUNTA(customers!$B$6:$B$43),"",VLOOKUP($B9,customers!$B$6:$L$43,COLUMN(D4)+2,0)),"")</f>
        <v>1</v>
      </c>
      <c r="E9" s="2">
        <f>IFERROR(IF(ROWS($B$6:D9)&gt;COUNTA(customers!$B$6:$B$43),"",VLOOKUP($B9,customers!$B$6:$L$43,COLUMN(E4)+2,0)),"")</f>
        <v>6</v>
      </c>
      <c r="F9" s="2">
        <f>IFERROR(IF(ROWS($B$6:E9)&gt;COUNTA(customers!$B$6:$B$43),"",VLOOKUP($B9,customers!$B$6:$L$43,COLUMN(F4)+2,0)),"")</f>
        <v>99</v>
      </c>
      <c r="G9" s="2">
        <f>IFERROR(IF(ROWS($B$6:F9)&gt;COUNTA(customers!$B$6:$B$43),"",VLOOKUP($B9,customers!$B$6:$L$43,COLUMN(G4)+2,0)),"")</f>
        <v>3</v>
      </c>
      <c r="H9" s="2">
        <f>IFERROR(IF(ROWS($B$6:G9)&gt;COUNTA(customers!$B$6:$B$43),"",VLOOKUP($B9,customers!$B$6:$L$43,COLUMN(H4)+2,0)),"")</f>
        <v>96</v>
      </c>
      <c r="I9" s="2">
        <f>IFERROR(IF(ROWS($B$6:H9)&gt;COUNTA(customers!$B$6:$B$43),"",VLOOKUP($B9,customers!$B$6:$L$43,COLUMN(I4)+2,0)),"")</f>
        <v>93</v>
      </c>
    </row>
    <row r="10" spans="1:9" ht="30">
      <c r="A10" s="2">
        <f>IF(ROWS($B$6:B10)&gt;COUNTA(customers!$B$6:$B$43),"",customers!$A10)</f>
        <v>5</v>
      </c>
      <c r="B10" s="2" t="str">
        <f>IF(ROWS($B$6:B10)&gt;COUNTA(customers!$B$6:$B$43),"",customers!B10)</f>
        <v>محمد 2</v>
      </c>
      <c r="C10" s="19">
        <f>IFERROR(IF(ROWS($B$6:B10)&gt;COUNTA(customers!$B$6:$B$43),"",VLOOKUP($B10,customers!$B$6:$L$43,COLUMN(C5)+2,0)),"")</f>
        <v>41668</v>
      </c>
      <c r="D10" s="2">
        <f>IFERROR(IF(ROWS($B$6:C10)&gt;COUNTA(customers!$B$6:$B$43),"",VLOOKUP($B10,customers!$B$6:$L$43,COLUMN(D5)+2,0)),"")</f>
        <v>1</v>
      </c>
      <c r="E10" s="2">
        <f>IFERROR(IF(ROWS($B$6:D10)&gt;COUNTA(customers!$B$6:$B$43),"",VLOOKUP($B10,customers!$B$6:$L$43,COLUMN(E5)+2,0)),"")</f>
        <v>6</v>
      </c>
      <c r="F10" s="2">
        <f>IFERROR(IF(ROWS($B$6:E10)&gt;COUNTA(customers!$B$6:$B$43),"",VLOOKUP($B10,customers!$B$6:$L$43,COLUMN(F5)+2,0)),"")</f>
        <v>99</v>
      </c>
      <c r="G10" s="2">
        <f>IFERROR(IF(ROWS($B$6:F10)&gt;COUNTA(customers!$B$6:$B$43),"",VLOOKUP($B10,customers!$B$6:$L$43,COLUMN(G5)+2,0)),"")</f>
        <v>3</v>
      </c>
      <c r="H10" s="2">
        <f>IFERROR(IF(ROWS($B$6:G10)&gt;COUNTA(customers!$B$6:$B$43),"",VLOOKUP($B10,customers!$B$6:$L$43,COLUMN(H5)+2,0)),"")</f>
        <v>96</v>
      </c>
      <c r="I10" s="2">
        <f>IFERROR(IF(ROWS($B$6:H10)&gt;COUNTA(customers!$B$6:$B$43),"",VLOOKUP($B10,customers!$B$6:$L$43,COLUMN(I5)+2,0)),"")</f>
        <v>93</v>
      </c>
    </row>
    <row r="11" spans="1:9" ht="30">
      <c r="A11" s="2">
        <f>IF(ROWS($B$6:B11)&gt;COUNTA(customers!$B$6:$B$43),"",customers!$A11)</f>
        <v>6</v>
      </c>
      <c r="B11" s="2" t="str">
        <f>IF(ROWS($B$6:B11)&gt;COUNTA(customers!$B$6:$B$43),"",customers!B11)</f>
        <v>حسن 2</v>
      </c>
      <c r="C11" s="19">
        <f>IFERROR(IF(ROWS($B$6:B11)&gt;COUNTA(customers!$B$6:$B$43),"",VLOOKUP($B11,customers!$B$6:$L$43,COLUMN(C6)+2,0)),"")</f>
        <v>41734</v>
      </c>
      <c r="D11" s="2">
        <f>IFERROR(IF(ROWS($B$6:C11)&gt;COUNTA(customers!$B$6:$B$43),"",VLOOKUP($B11,customers!$B$6:$L$43,COLUMN(D6)+2,0)),"")</f>
        <v>1</v>
      </c>
      <c r="E11" s="2">
        <f>IFERROR(IF(ROWS($B$6:D11)&gt;COUNTA(customers!$B$6:$B$43),"",VLOOKUP($B11,customers!$B$6:$L$43,COLUMN(E6)+2,0)),"")</f>
        <v>15</v>
      </c>
      <c r="F11" s="2">
        <f>IFERROR(IF(ROWS($B$6:E11)&gt;COUNTA(customers!$B$6:$B$43),"",VLOOKUP($B11,customers!$B$6:$L$43,COLUMN(F6)+2,0)),"")</f>
        <v>55</v>
      </c>
      <c r="G11" s="2">
        <f>IFERROR(IF(ROWS($B$6:F11)&gt;COUNTA(customers!$B$6:$B$43),"",VLOOKUP($B11,customers!$B$6:$L$43,COLUMN(G6)+2,0)),"")</f>
        <v>28</v>
      </c>
      <c r="H11" s="2">
        <f>IFERROR(IF(ROWS($B$6:G11)&gt;COUNTA(customers!$B$6:$B$43),"",VLOOKUP($B11,customers!$B$6:$L$43,COLUMN(H6)+2,0)),"")</f>
        <v>27</v>
      </c>
      <c r="I11" s="2">
        <f>IFERROR(IF(ROWS($B$6:H11)&gt;COUNTA(customers!$B$6:$B$43),"",VLOOKUP($B11,customers!$B$6:$L$43,COLUMN(I6)+2,0)),"")</f>
        <v>40</v>
      </c>
    </row>
    <row r="12" spans="1:9" ht="30">
      <c r="A12" s="2">
        <f>IF(ROWS($B$6:B12)&gt;COUNTA(customers!$B$6:$B$43),"",customers!$A12)</f>
        <v>7</v>
      </c>
      <c r="B12" s="2" t="str">
        <f>IF(ROWS($B$6:B12)&gt;COUNTA(customers!$B$6:$B$43),"",customers!B12)</f>
        <v>محمد 2</v>
      </c>
      <c r="C12" s="19">
        <f>IFERROR(IF(ROWS($B$6:B12)&gt;COUNTA(customers!$B$6:$B$43),"",VLOOKUP($B12,customers!$B$6:$L$43,COLUMN(C7)+2,0)),"")</f>
        <v>41668</v>
      </c>
      <c r="D12" s="2">
        <f>IFERROR(IF(ROWS($B$6:C12)&gt;COUNTA(customers!$B$6:$B$43),"",VLOOKUP($B12,customers!$B$6:$L$43,COLUMN(D7)+2,0)),"")</f>
        <v>1</v>
      </c>
      <c r="E12" s="2">
        <f>IFERROR(IF(ROWS($B$6:D12)&gt;COUNTA(customers!$B$6:$B$43),"",VLOOKUP($B12,customers!$B$6:$L$43,COLUMN(E7)+2,0)),"")</f>
        <v>6</v>
      </c>
      <c r="F12" s="2">
        <f>IFERROR(IF(ROWS($B$6:E12)&gt;COUNTA(customers!$B$6:$B$43),"",VLOOKUP($B12,customers!$B$6:$L$43,COLUMN(F7)+2,0)),"")</f>
        <v>99</v>
      </c>
      <c r="G12" s="2">
        <f>IFERROR(IF(ROWS($B$6:F12)&gt;COUNTA(customers!$B$6:$B$43),"",VLOOKUP($B12,customers!$B$6:$L$43,COLUMN(G7)+2,0)),"")</f>
        <v>3</v>
      </c>
      <c r="H12" s="2">
        <f>IFERROR(IF(ROWS($B$6:G12)&gt;COUNTA(customers!$B$6:$B$43),"",VLOOKUP($B12,customers!$B$6:$L$43,COLUMN(H7)+2,0)),"")</f>
        <v>96</v>
      </c>
      <c r="I12" s="2">
        <f>IFERROR(IF(ROWS($B$6:H12)&gt;COUNTA(customers!$B$6:$B$43),"",VLOOKUP($B12,customers!$B$6:$L$43,COLUMN(I7)+2,0)),"")</f>
        <v>93</v>
      </c>
    </row>
    <row r="13" spans="1:9" ht="30">
      <c r="A13" s="2">
        <f>IF(ROWS($B$6:B13)&gt;COUNTA(customers!$B$6:$B$43),"",customers!$A13)</f>
        <v>8</v>
      </c>
      <c r="B13" s="2" t="str">
        <f>IF(ROWS($B$6:B13)&gt;COUNTA(customers!$B$6:$B$43),"",customers!B13)</f>
        <v>حسن 3</v>
      </c>
      <c r="C13" s="19">
        <f>IFERROR(IF(ROWS($B$6:B13)&gt;COUNTA(customers!$B$6:$B$43),"",VLOOKUP($B13,customers!$B$6:$L$43,COLUMN(C8)+2,0)),"")</f>
        <v>41743</v>
      </c>
      <c r="D13" s="2">
        <f>IFERROR(IF(ROWS($B$6:C13)&gt;COUNTA(customers!$B$6:$B$43),"",VLOOKUP($B13,customers!$B$6:$L$43,COLUMN(D8)+2,0)),"")</f>
        <v>3</v>
      </c>
      <c r="E13" s="2">
        <f>IFERROR(IF(ROWS($B$6:D13)&gt;COUNTA(customers!$B$6:$B$43),"",VLOOKUP($B13,customers!$B$6:$L$43,COLUMN(E8)+2,0)),"")</f>
        <v>42</v>
      </c>
      <c r="F13" s="2">
        <f>IFERROR(IF(ROWS($B$6:E13)&gt;COUNTA(customers!$B$6:$B$43),"",VLOOKUP($B13,customers!$B$6:$L$43,COLUMN(F8)+2,0)),"")</f>
        <v>120</v>
      </c>
      <c r="G13" s="2">
        <f>IFERROR(IF(ROWS($B$6:F13)&gt;COUNTA(customers!$B$6:$B$43),"",VLOOKUP($B13,customers!$B$6:$L$43,COLUMN(G8)+2,0)),"")</f>
        <v>63</v>
      </c>
      <c r="H13" s="2">
        <f>IFERROR(IF(ROWS($B$6:G13)&gt;COUNTA(customers!$B$6:$B$43),"",VLOOKUP($B13,customers!$B$6:$L$43,COLUMN(H8)+2,0)),"")</f>
        <v>57</v>
      </c>
      <c r="I13" s="2">
        <f>IFERROR(IF(ROWS($B$6:H13)&gt;COUNTA(customers!$B$6:$B$43),"",VLOOKUP($B13,customers!$B$6:$L$43,COLUMN(I8)+2,0)),"")</f>
        <v>78</v>
      </c>
    </row>
    <row r="14" spans="1:9" ht="30">
      <c r="A14" s="2">
        <f>IF(ROWS($B$6:B14)&gt;COUNTA(customers!$B$6:$B$43),"",customers!$A14)</f>
        <v>9</v>
      </c>
      <c r="B14" s="2" t="str">
        <f>IF(ROWS($B$6:B14)&gt;COUNTA(customers!$B$6:$B$43),"",customers!B14)</f>
        <v>محمد 2</v>
      </c>
      <c r="C14" s="19">
        <f>IFERROR(IF(ROWS($B$6:B14)&gt;COUNTA(customers!$B$6:$B$43),"",VLOOKUP($B14,customers!$B$6:$L$43,COLUMN(C9)+2,0)),"")</f>
        <v>41668</v>
      </c>
      <c r="D14" s="2">
        <f>IFERROR(IF(ROWS($B$6:C14)&gt;COUNTA(customers!$B$6:$B$43),"",VLOOKUP($B14,customers!$B$6:$L$43,COLUMN(D9)+2,0)),"")</f>
        <v>1</v>
      </c>
      <c r="E14" s="2">
        <f>IFERROR(IF(ROWS($B$6:D14)&gt;COUNTA(customers!$B$6:$B$43),"",VLOOKUP($B14,customers!$B$6:$L$43,COLUMN(E9)+2,0)),"")</f>
        <v>6</v>
      </c>
      <c r="F14" s="2">
        <f>IFERROR(IF(ROWS($B$6:E14)&gt;COUNTA(customers!$B$6:$B$43),"",VLOOKUP($B14,customers!$B$6:$L$43,COLUMN(F9)+2,0)),"")</f>
        <v>99</v>
      </c>
      <c r="G14" s="2">
        <f>IFERROR(IF(ROWS($B$6:F14)&gt;COUNTA(customers!$B$6:$B$43),"",VLOOKUP($B14,customers!$B$6:$L$43,COLUMN(G9)+2,0)),"")</f>
        <v>3</v>
      </c>
      <c r="H14" s="2">
        <f>IFERROR(IF(ROWS($B$6:G14)&gt;COUNTA(customers!$B$6:$B$43),"",VLOOKUP($B14,customers!$B$6:$L$43,COLUMN(H9)+2,0)),"")</f>
        <v>96</v>
      </c>
      <c r="I14" s="2">
        <f>IFERROR(IF(ROWS($B$6:H14)&gt;COUNTA(customers!$B$6:$B$43),"",VLOOKUP($B14,customers!$B$6:$L$43,COLUMN(I9)+2,0)),"")</f>
        <v>93</v>
      </c>
    </row>
    <row r="15" spans="1:9" ht="30">
      <c r="A15" s="2">
        <f>IF(ROWS($B$6:B15)&gt;COUNTA(customers!$B$6:$B$43),"",customers!$A15)</f>
        <v>10</v>
      </c>
      <c r="B15" s="2" t="str">
        <f>IF(ROWS($B$6:B15)&gt;COUNTA(customers!$B$6:$B$43),"",customers!B15)</f>
        <v>حسن 3</v>
      </c>
      <c r="C15" s="19">
        <f>IFERROR(IF(ROWS($B$6:B15)&gt;COUNTA(customers!$B$6:$B$43),"",VLOOKUP($B15,customers!$B$6:$L$43,COLUMN(C10)+2,0)),"")</f>
        <v>41743</v>
      </c>
      <c r="D15" s="2">
        <f>IFERROR(IF(ROWS($B$6:C15)&gt;COUNTA(customers!$B$6:$B$43),"",VLOOKUP($B15,customers!$B$6:$L$43,COLUMN(D10)+2,0)),"")</f>
        <v>3</v>
      </c>
      <c r="E15" s="2">
        <f>IFERROR(IF(ROWS($B$6:D15)&gt;COUNTA(customers!$B$6:$B$43),"",VLOOKUP($B15,customers!$B$6:$L$43,COLUMN(E10)+2,0)),"")</f>
        <v>42</v>
      </c>
      <c r="F15" s="2">
        <f>IFERROR(IF(ROWS($B$6:E15)&gt;COUNTA(customers!$B$6:$B$43),"",VLOOKUP($B15,customers!$B$6:$L$43,COLUMN(F10)+2,0)),"")</f>
        <v>120</v>
      </c>
      <c r="G15" s="2">
        <f>IFERROR(IF(ROWS($B$6:F15)&gt;COUNTA(customers!$B$6:$B$43),"",VLOOKUP($B15,customers!$B$6:$L$43,COLUMN(G10)+2,0)),"")</f>
        <v>63</v>
      </c>
      <c r="H15" s="2">
        <f>IFERROR(IF(ROWS($B$6:G15)&gt;COUNTA(customers!$B$6:$B$43),"",VLOOKUP($B15,customers!$B$6:$L$43,COLUMN(H10)+2,0)),"")</f>
        <v>57</v>
      </c>
      <c r="I15" s="2">
        <f>IFERROR(IF(ROWS($B$6:H15)&gt;COUNTA(customers!$B$6:$B$43),"",VLOOKUP($B15,customers!$B$6:$L$43,COLUMN(I10)+2,0)),"")</f>
        <v>78</v>
      </c>
    </row>
    <row r="16" spans="1:9" ht="30">
      <c r="A16" s="2">
        <f>IF(ROWS($B$6:B16)&gt;COUNTA(customers!$B$6:$B$43),"",customers!$A16)</f>
        <v>11</v>
      </c>
      <c r="B16" s="2" t="str">
        <f>IF(ROWS($B$6:B16)&gt;COUNTA(customers!$B$6:$B$43),"",customers!B16)</f>
        <v>محمد 1</v>
      </c>
      <c r="C16" s="19">
        <f>IFERROR(IF(ROWS($B$6:B16)&gt;COUNTA(customers!$B$6:$B$43),"",VLOOKUP($B16,customers!$B$6:$L$43,COLUMN(C11)+2,0)),"")</f>
        <v>41756</v>
      </c>
      <c r="D16" s="2">
        <f>IFERROR(IF(ROWS($B$6:C16)&gt;COUNTA(customers!$B$6:$B$43),"",VLOOKUP($B16,customers!$B$6:$L$43,COLUMN(D11)+2,0)),"")</f>
        <v>2</v>
      </c>
      <c r="E16" s="2">
        <f>IFERROR(IF(ROWS($B$6:D16)&gt;COUNTA(customers!$B$6:$B$43),"",VLOOKUP($B16,customers!$B$6:$L$43,COLUMN(E11)+2,0)),"")</f>
        <v>26</v>
      </c>
      <c r="F16" s="2">
        <f>IFERROR(IF(ROWS($B$6:E16)&gt;COUNTA(customers!$B$6:$B$43),"",VLOOKUP($B16,customers!$B$6:$L$43,COLUMN(F11)+2,0)),"")</f>
        <v>102</v>
      </c>
      <c r="G16" s="2">
        <f>IFERROR(IF(ROWS($B$6:F16)&gt;COUNTA(customers!$B$6:$B$43),"",VLOOKUP($B16,customers!$B$6:$L$43,COLUMN(G11)+2,0)),"")</f>
        <v>17</v>
      </c>
      <c r="H16" s="2">
        <f>IFERROR(IF(ROWS($B$6:G16)&gt;COUNTA(customers!$B$6:$B$43),"",VLOOKUP($B16,customers!$B$6:$L$43,COLUMN(H11)+2,0)),"")</f>
        <v>85</v>
      </c>
      <c r="I16" s="2">
        <f>IFERROR(IF(ROWS($B$6:H16)&gt;COUNTA(customers!$B$6:$B$43),"",VLOOKUP($B16,customers!$B$6:$L$43,COLUMN(I11)+2,0)),"")</f>
        <v>76</v>
      </c>
    </row>
    <row r="17" spans="1:9" ht="30">
      <c r="A17" s="2">
        <f>IF(ROWS($B$6:B17)&gt;COUNTA(customers!$B$6:$B$43),"",customers!$A17)</f>
        <v>12</v>
      </c>
      <c r="B17" s="2" t="str">
        <f>IF(ROWS($B$6:B17)&gt;COUNTA(customers!$B$6:$B$43),"",customers!B17)</f>
        <v>حسن 4</v>
      </c>
      <c r="C17" s="19">
        <f>IFERROR(IF(ROWS($B$6:B17)&gt;COUNTA(customers!$B$6:$B$43),"",VLOOKUP($B17,customers!$B$6:$L$43,COLUMN(C12)+2,0)),"")</f>
        <v>41662</v>
      </c>
      <c r="D17" s="2">
        <f>IFERROR(IF(ROWS($B$6:C17)&gt;COUNTA(customers!$B$6:$B$43),"",VLOOKUP($B17,customers!$B$6:$L$43,COLUMN(D12)+2,0)),"")</f>
        <v>12</v>
      </c>
      <c r="E17" s="2">
        <f>IFERROR(IF(ROWS($B$6:D17)&gt;COUNTA(customers!$B$6:$B$43),"",VLOOKUP($B17,customers!$B$6:$L$43,COLUMN(E12)+2,0)),"")</f>
        <v>180</v>
      </c>
      <c r="F17" s="2">
        <f>IFERROR(IF(ROWS($B$6:E17)&gt;COUNTA(customers!$B$6:$B$43),"",VLOOKUP($B17,customers!$B$6:$L$43,COLUMN(F12)+2,0)),"")</f>
        <v>200</v>
      </c>
      <c r="G17" s="2">
        <f>IFERROR(IF(ROWS($B$6:F17)&gt;COUNTA(customers!$B$6:$B$43),"",VLOOKUP($B17,customers!$B$6:$L$43,COLUMN(G12)+2,0)),"")</f>
        <v>123</v>
      </c>
      <c r="H17" s="2">
        <f>IFERROR(IF(ROWS($B$6:G17)&gt;COUNTA(customers!$B$6:$B$43),"",VLOOKUP($B17,customers!$B$6:$L$43,COLUMN(H12)+2,0)),"")</f>
        <v>77</v>
      </c>
      <c r="I17" s="2">
        <f>IFERROR(IF(ROWS($B$6:H17)&gt;COUNTA(customers!$B$6:$B$43),"",VLOOKUP($B17,customers!$B$6:$L$43,COLUMN(I12)+2,0)),"")</f>
        <v>20</v>
      </c>
    </row>
    <row r="18" spans="1:9" ht="30">
      <c r="A18" s="2">
        <f>IF(ROWS($B$6:B18)&gt;COUNTA(customers!$B$6:$B$43),"",customers!$A18)</f>
        <v>13</v>
      </c>
      <c r="B18" s="2" t="str">
        <f>IF(ROWS($B$6:B18)&gt;COUNTA(customers!$B$6:$B$43),"",customers!B18)</f>
        <v>حسن 4</v>
      </c>
      <c r="C18" s="19">
        <f>IFERROR(IF(ROWS($B$6:B18)&gt;COUNTA(customers!$B$6:$B$43),"",VLOOKUP($B18,customers!$B$6:$L$43,COLUMN(C13)+2,0)),"")</f>
        <v>41662</v>
      </c>
      <c r="D18" s="2">
        <f>IFERROR(IF(ROWS($B$6:C18)&gt;COUNTA(customers!$B$6:$B$43),"",VLOOKUP($B18,customers!$B$6:$L$43,COLUMN(D13)+2,0)),"")</f>
        <v>12</v>
      </c>
      <c r="E18" s="2">
        <f>IFERROR(IF(ROWS($B$6:D18)&gt;COUNTA(customers!$B$6:$B$43),"",VLOOKUP($B18,customers!$B$6:$L$43,COLUMN(E13)+2,0)),"")</f>
        <v>180</v>
      </c>
      <c r="F18" s="2">
        <f>IFERROR(IF(ROWS($B$6:E18)&gt;COUNTA(customers!$B$6:$B$43),"",VLOOKUP($B18,customers!$B$6:$L$43,COLUMN(F13)+2,0)),"")</f>
        <v>200</v>
      </c>
      <c r="G18" s="2">
        <f>IFERROR(IF(ROWS($B$6:F18)&gt;COUNTA(customers!$B$6:$B$43),"",VLOOKUP($B18,customers!$B$6:$L$43,COLUMN(G13)+2,0)),"")</f>
        <v>123</v>
      </c>
      <c r="H18" s="2">
        <f>IFERROR(IF(ROWS($B$6:G18)&gt;COUNTA(customers!$B$6:$B$43),"",VLOOKUP($B18,customers!$B$6:$L$43,COLUMN(H13)+2,0)),"")</f>
        <v>77</v>
      </c>
      <c r="I18" s="2">
        <f>IFERROR(IF(ROWS($B$6:H18)&gt;COUNTA(customers!$B$6:$B$43),"",VLOOKUP($B18,customers!$B$6:$L$43,COLUMN(I13)+2,0)),"")</f>
        <v>20</v>
      </c>
    </row>
    <row r="19" spans="1:9" ht="30">
      <c r="A19" s="2">
        <f>IF(ROWS($B$6:B19)&gt;COUNTA(customers!$B$6:$B$43),"",customers!$A19)</f>
        <v>14</v>
      </c>
      <c r="B19" s="2" t="str">
        <f>IF(ROWS($B$6:B19)&gt;COUNTA(customers!$B$6:$B$43),"",customers!B19)</f>
        <v>حسن 2</v>
      </c>
      <c r="C19" s="19">
        <f>IFERROR(IF(ROWS($B$6:B19)&gt;COUNTA(customers!$B$6:$B$43),"",VLOOKUP($B19,customers!$B$6:$L$43,COLUMN(C14)+2,0)),"")</f>
        <v>41734</v>
      </c>
      <c r="D19" s="2">
        <f>IFERROR(IF(ROWS($B$6:C19)&gt;COUNTA(customers!$B$6:$B$43),"",VLOOKUP($B19,customers!$B$6:$L$43,COLUMN(D14)+2,0)),"")</f>
        <v>1</v>
      </c>
      <c r="E19" s="2">
        <f>IFERROR(IF(ROWS($B$6:D19)&gt;COUNTA(customers!$B$6:$B$43),"",VLOOKUP($B19,customers!$B$6:$L$43,COLUMN(E14)+2,0)),"")</f>
        <v>15</v>
      </c>
      <c r="F19" s="2">
        <f>IFERROR(IF(ROWS($B$6:E19)&gt;COUNTA(customers!$B$6:$B$43),"",VLOOKUP($B19,customers!$B$6:$L$43,COLUMN(F14)+2,0)),"")</f>
        <v>55</v>
      </c>
      <c r="G19" s="2">
        <f>IFERROR(IF(ROWS($B$6:F19)&gt;COUNTA(customers!$B$6:$B$43),"",VLOOKUP($B19,customers!$B$6:$L$43,COLUMN(G14)+2,0)),"")</f>
        <v>28</v>
      </c>
      <c r="H19" s="2">
        <f>IFERROR(IF(ROWS($B$6:G19)&gt;COUNTA(customers!$B$6:$B$43),"",VLOOKUP($B19,customers!$B$6:$L$43,COLUMN(H14)+2,0)),"")</f>
        <v>27</v>
      </c>
      <c r="I19" s="2">
        <f>IFERROR(IF(ROWS($B$6:H19)&gt;COUNTA(customers!$B$6:$B$43),"",VLOOKUP($B19,customers!$B$6:$L$43,COLUMN(I14)+2,0)),"")</f>
        <v>40</v>
      </c>
    </row>
    <row r="20" spans="1:9" ht="30">
      <c r="A20" s="2">
        <f>IF(ROWS($B$6:B20)&gt;COUNTA(customers!$B$6:$B$43),"",customers!$A20)</f>
        <v>15</v>
      </c>
      <c r="B20" s="2" t="str">
        <f>IF(ROWS($B$6:B20)&gt;COUNTA(customers!$B$6:$B$43),"",customers!B20)</f>
        <v>صالح 3</v>
      </c>
      <c r="C20" s="19">
        <f>IFERROR(IF(ROWS($B$6:B20)&gt;COUNTA(customers!$B$6:$B$43),"",VLOOKUP($B20,customers!$B$6:$L$43,COLUMN(C15)+2,0)),"")</f>
        <v>41783</v>
      </c>
      <c r="D20" s="2">
        <f>IFERROR(IF(ROWS($B$6:C20)&gt;COUNTA(customers!$B$6:$B$43),"",VLOOKUP($B20,customers!$B$6:$L$43,COLUMN(D15)+2,0)),"")</f>
        <v>3</v>
      </c>
      <c r="E20" s="2">
        <f>IFERROR(IF(ROWS($B$6:D20)&gt;COUNTA(customers!$B$6:$B$43),"",VLOOKUP($B20,customers!$B$6:$L$43,COLUMN(E15)+2,0)),"")</f>
        <v>21</v>
      </c>
      <c r="F20" s="2">
        <f>IFERROR(IF(ROWS($B$6:E20)&gt;COUNTA(customers!$B$6:$B$43),"",VLOOKUP($B20,customers!$B$6:$L$43,COLUMN(F15)+2,0)),"")</f>
        <v>67</v>
      </c>
      <c r="G20" s="2">
        <f>IFERROR(IF(ROWS($B$6:F20)&gt;COUNTA(customers!$B$6:$B$43),"",VLOOKUP($B20,customers!$B$6:$L$43,COLUMN(G15)+2,0)),"")</f>
        <v>21</v>
      </c>
      <c r="H20" s="2">
        <f>IFERROR(IF(ROWS($B$6:G20)&gt;COUNTA(customers!$B$6:$B$43),"",VLOOKUP($B20,customers!$B$6:$L$43,COLUMN(H15)+2,0)),"")</f>
        <v>46</v>
      </c>
      <c r="I20" s="2">
        <f>IFERROR(IF(ROWS($B$6:H20)&gt;COUNTA(customers!$B$6:$B$43),"",VLOOKUP($B20,customers!$B$6:$L$43,COLUMN(I15)+2,0)),"")</f>
        <v>46</v>
      </c>
    </row>
    <row r="21" spans="1:9" ht="30">
      <c r="A21" s="2">
        <f>IF(ROWS($B$6:B21)&gt;COUNTA(customers!$B$6:$B$43),"",customers!$A21)</f>
        <v>16</v>
      </c>
      <c r="B21" s="2" t="str">
        <f>IF(ROWS($B$6:B21)&gt;COUNTA(customers!$B$6:$B$43),"",customers!B21)</f>
        <v>صالح 4</v>
      </c>
      <c r="C21" s="19">
        <f>IFERROR(IF(ROWS($B$6:B21)&gt;COUNTA(customers!$B$6:$B$43),"",VLOOKUP($B21,customers!$B$6:$L$43,COLUMN(C16)+2,0)),"")</f>
        <v>41653</v>
      </c>
      <c r="D21" s="2">
        <f>IFERROR(IF(ROWS($B$6:C21)&gt;COUNTA(customers!$B$6:$B$43),"",VLOOKUP($B21,customers!$B$6:$L$43,COLUMN(D16)+2,0)),"")</f>
        <v>5</v>
      </c>
      <c r="E21" s="2">
        <f>IFERROR(IF(ROWS($B$6:D21)&gt;COUNTA(customers!$B$6:$B$43),"",VLOOKUP($B21,customers!$B$6:$L$43,COLUMN(E16)+2,0)),"")</f>
        <v>35</v>
      </c>
      <c r="F21" s="2">
        <f>IFERROR(IF(ROWS($B$6:E21)&gt;COUNTA(customers!$B$6:$B$43),"",VLOOKUP($B21,customers!$B$6:$L$43,COLUMN(F16)+2,0)),"")</f>
        <v>94</v>
      </c>
      <c r="G21" s="2">
        <f>IFERROR(IF(ROWS($B$6:F21)&gt;COUNTA(customers!$B$6:$B$43),"",VLOOKUP($B21,customers!$B$6:$L$43,COLUMN(G16)+2,0)),"")</f>
        <v>8</v>
      </c>
      <c r="H21" s="2">
        <f>IFERROR(IF(ROWS($B$6:G21)&gt;COUNTA(customers!$B$6:$B$43),"",VLOOKUP($B21,customers!$B$6:$L$43,COLUMN(H16)+2,0)),"")</f>
        <v>86</v>
      </c>
      <c r="I21" s="2">
        <f>IFERROR(IF(ROWS($B$6:H21)&gt;COUNTA(customers!$B$6:$B$43),"",VLOOKUP($B21,customers!$B$6:$L$43,COLUMN(I16)+2,0)),"")</f>
        <v>59</v>
      </c>
    </row>
    <row r="22" spans="1:9" ht="30">
      <c r="A22" s="2">
        <f>IF(ROWS($B$6:B22)&gt;COUNTA(customers!$B$6:$B$43),"",customers!$A22)</f>
        <v>17</v>
      </c>
      <c r="B22" s="2" t="str">
        <f>IF(ROWS($B$6:B22)&gt;COUNTA(customers!$B$6:$B$43),"",customers!B22)</f>
        <v>حسن 1</v>
      </c>
      <c r="C22" s="19">
        <f>IFERROR(IF(ROWS($B$6:B22)&gt;COUNTA(customers!$B$6:$B$43),"",VLOOKUP($B22,customers!$B$6:$L$43,COLUMN(C17)+2,0)),"")</f>
        <v>41649</v>
      </c>
      <c r="D22" s="2">
        <f>IFERROR(IF(ROWS($B$6:C22)&gt;COUNTA(customers!$B$6:$B$43),"",VLOOKUP($B22,customers!$B$6:$L$43,COLUMN(D17)+2,0)),"")</f>
        <v>3</v>
      </c>
      <c r="E22" s="2">
        <f>IFERROR(IF(ROWS($B$6:D22)&gt;COUNTA(customers!$B$6:$B$43),"",VLOOKUP($B22,customers!$B$6:$L$43,COLUMN(E17)+2,0)),"")</f>
        <v>36</v>
      </c>
      <c r="F22" s="2">
        <f>IFERROR(IF(ROWS($B$6:E22)&gt;COUNTA(customers!$B$6:$B$43),"",VLOOKUP($B22,customers!$B$6:$L$43,COLUMN(F17)+2,0)),"")</f>
        <v>121</v>
      </c>
      <c r="G22" s="2">
        <f>IFERROR(IF(ROWS($B$6:F22)&gt;COUNTA(customers!$B$6:$B$43),"",VLOOKUP($B22,customers!$B$6:$L$43,COLUMN(G17)+2,0)),"")</f>
        <v>44</v>
      </c>
      <c r="H22" s="2">
        <f>IFERROR(IF(ROWS($B$6:G22)&gt;COUNTA(customers!$B$6:$B$43),"",VLOOKUP($B22,customers!$B$6:$L$43,COLUMN(H17)+2,0)),"")</f>
        <v>77</v>
      </c>
      <c r="I22" s="2">
        <f>IFERROR(IF(ROWS($B$6:H22)&gt;COUNTA(customers!$B$6:$B$43),"",VLOOKUP($B22,customers!$B$6:$L$43,COLUMN(I17)+2,0)),"")</f>
        <v>85</v>
      </c>
    </row>
    <row r="23" spans="1:9" ht="30">
      <c r="A23" s="2">
        <f>IF(ROWS($B$6:B23)&gt;COUNTA(customers!$B$6:$B$43),"",customers!$A23)</f>
        <v>18</v>
      </c>
      <c r="B23" s="2" t="str">
        <f>IF(ROWS($B$6:B23)&gt;COUNTA(customers!$B$6:$B$43),"",customers!B23)</f>
        <v>حسن 3</v>
      </c>
      <c r="C23" s="19">
        <f>IFERROR(IF(ROWS($B$6:B23)&gt;COUNTA(customers!$B$6:$B$43),"",VLOOKUP($B23,customers!$B$6:$L$43,COLUMN(C18)+2,0)),"")</f>
        <v>41743</v>
      </c>
      <c r="D23" s="2">
        <f>IFERROR(IF(ROWS($B$6:C23)&gt;COUNTA(customers!$B$6:$B$43),"",VLOOKUP($B23,customers!$B$6:$L$43,COLUMN(D18)+2,0)),"")</f>
        <v>3</v>
      </c>
      <c r="E23" s="2">
        <f>IFERROR(IF(ROWS($B$6:D23)&gt;COUNTA(customers!$B$6:$B$43),"",VLOOKUP($B23,customers!$B$6:$L$43,COLUMN(E18)+2,0)),"")</f>
        <v>42</v>
      </c>
      <c r="F23" s="2">
        <f>IFERROR(IF(ROWS($B$6:E23)&gt;COUNTA(customers!$B$6:$B$43),"",VLOOKUP($B23,customers!$B$6:$L$43,COLUMN(F18)+2,0)),"")</f>
        <v>120</v>
      </c>
      <c r="G23" s="2">
        <f>IFERROR(IF(ROWS($B$6:F23)&gt;COUNTA(customers!$B$6:$B$43),"",VLOOKUP($B23,customers!$B$6:$L$43,COLUMN(G18)+2,0)),"")</f>
        <v>63</v>
      </c>
      <c r="H23" s="2">
        <f>IFERROR(IF(ROWS($B$6:G23)&gt;COUNTA(customers!$B$6:$B$43),"",VLOOKUP($B23,customers!$B$6:$L$43,COLUMN(H18)+2,0)),"")</f>
        <v>57</v>
      </c>
      <c r="I23" s="2">
        <f>IFERROR(IF(ROWS($B$6:H23)&gt;COUNTA(customers!$B$6:$B$43),"",VLOOKUP($B23,customers!$B$6:$L$43,COLUMN(I18)+2,0)),"")</f>
        <v>78</v>
      </c>
    </row>
    <row r="24" spans="1:9" ht="30">
      <c r="A24" s="2">
        <f>IF(ROWS($B$6:B24)&gt;COUNTA(customers!$B$6:$B$43),"",customers!$A24)</f>
        <v>19</v>
      </c>
      <c r="B24" s="2" t="str">
        <f>IF(ROWS($B$6:B24)&gt;COUNTA(customers!$B$6:$B$43),"",customers!B24)</f>
        <v>صالح 2</v>
      </c>
      <c r="C24" s="19">
        <f>IFERROR(IF(ROWS($B$6:B24)&gt;COUNTA(customers!$B$6:$B$43),"",VLOOKUP($B24,customers!$B$6:$L$43,COLUMN(C19)+2,0)),"")</f>
        <v>41798</v>
      </c>
      <c r="D24" s="2">
        <f>IFERROR(IF(ROWS($B$6:C24)&gt;COUNTA(customers!$B$6:$B$43),"",VLOOKUP($B24,customers!$B$6:$L$43,COLUMN(D19)+2,0)),"")</f>
        <v>9</v>
      </c>
      <c r="E24" s="2">
        <f>IFERROR(IF(ROWS($B$6:D24)&gt;COUNTA(customers!$B$6:$B$43),"",VLOOKUP($B24,customers!$B$6:$L$43,COLUMN(E19)+2,0)),"")</f>
        <v>126</v>
      </c>
      <c r="F24" s="2">
        <f>IFERROR(IF(ROWS($B$6:E24)&gt;COUNTA(customers!$B$6:$B$43),"",VLOOKUP($B24,customers!$B$6:$L$43,COLUMN(F19)+2,0)),"")</f>
        <v>198</v>
      </c>
      <c r="G24" s="2">
        <f>IFERROR(IF(ROWS($B$6:F24)&gt;COUNTA(customers!$B$6:$B$43),"",VLOOKUP($B24,customers!$B$6:$L$43,COLUMN(G19)+2,0)),"")</f>
        <v>14</v>
      </c>
      <c r="H24" s="2">
        <f>IFERROR(IF(ROWS($B$6:G24)&gt;COUNTA(customers!$B$6:$B$43),"",VLOOKUP($B24,customers!$B$6:$L$43,COLUMN(H19)+2,0)),"")</f>
        <v>184</v>
      </c>
      <c r="I24" s="2">
        <f>IFERROR(IF(ROWS($B$6:H24)&gt;COUNTA(customers!$B$6:$B$43),"",VLOOKUP($B24,customers!$B$6:$L$43,COLUMN(I19)+2,0)),"")</f>
        <v>72</v>
      </c>
    </row>
    <row r="25" spans="1:9" ht="30">
      <c r="A25" s="2">
        <f>IF(ROWS($B$6:B25)&gt;COUNTA(customers!$B$6:$B$43),"",customers!$A25)</f>
        <v>20</v>
      </c>
      <c r="B25" s="2" t="str">
        <f>IF(ROWS($B$6:B25)&gt;COUNTA(customers!$B$6:$B$43),"",customers!B25)</f>
        <v>صالح 1</v>
      </c>
      <c r="C25" s="19">
        <f>IFERROR(IF(ROWS($B$6:B25)&gt;COUNTA(customers!$B$6:$B$43),"",VLOOKUP($B25,customers!$B$6:$L$43,COLUMN(C20)+2,0)),"")</f>
        <v>41819</v>
      </c>
      <c r="D25" s="2">
        <f>IFERROR(IF(ROWS($B$6:C25)&gt;COUNTA(customers!$B$6:$B$43),"",VLOOKUP($B25,customers!$B$6:$L$43,COLUMN(D20)+2,0)),"")</f>
        <v>3</v>
      </c>
      <c r="E25" s="2">
        <f>IFERROR(IF(ROWS($B$6:D25)&gt;COUNTA(customers!$B$6:$B$43),"",VLOOKUP($B25,customers!$B$6:$L$43,COLUMN(E20)+2,0)),"")</f>
        <v>15</v>
      </c>
      <c r="F25" s="2">
        <f>IFERROR(IF(ROWS($B$6:E25)&gt;COUNTA(customers!$B$6:$B$43),"",VLOOKUP($B25,customers!$B$6:$L$43,COLUMN(F20)+2,0)),"")</f>
        <v>49</v>
      </c>
      <c r="G25" s="2">
        <f>IFERROR(IF(ROWS($B$6:F25)&gt;COUNTA(customers!$B$6:$B$43),"",VLOOKUP($B25,customers!$B$6:$L$43,COLUMN(G20)+2,0)),"")</f>
        <v>23</v>
      </c>
      <c r="H25" s="2">
        <f>IFERROR(IF(ROWS($B$6:G25)&gt;COUNTA(customers!$B$6:$B$43),"",VLOOKUP($B25,customers!$B$6:$L$43,COLUMN(H20)+2,0)),"")</f>
        <v>26</v>
      </c>
      <c r="I25" s="2">
        <f>IFERROR(IF(ROWS($B$6:H25)&gt;COUNTA(customers!$B$6:$B$43),"",VLOOKUP($B25,customers!$B$6:$L$43,COLUMN(I20)+2,0)),"")</f>
        <v>34</v>
      </c>
    </row>
    <row r="26" spans="1:9" ht="30">
      <c r="A26" s="2">
        <f>IF(ROWS($B$6:B26)&gt;COUNTA(customers!$B$6:$B$43),"",customers!$A26)</f>
        <v>21</v>
      </c>
      <c r="B26" s="2" t="str">
        <f>IF(ROWS($B$6:B26)&gt;COUNTA(customers!$B$6:$B$43),"",customers!B26)</f>
        <v>محمد 2</v>
      </c>
      <c r="C26" s="19">
        <f>IFERROR(IF(ROWS($B$6:B26)&gt;COUNTA(customers!$B$6:$B$43),"",VLOOKUP($B26,customers!$B$6:$L$43,COLUMN(C21)+2,0)),"")</f>
        <v>41668</v>
      </c>
      <c r="D26" s="2">
        <f>IFERROR(IF(ROWS($B$6:C26)&gt;COUNTA(customers!$B$6:$B$43),"",VLOOKUP($B26,customers!$B$6:$L$43,COLUMN(D21)+2,0)),"")</f>
        <v>1</v>
      </c>
      <c r="E26" s="2">
        <f>IFERROR(IF(ROWS($B$6:D26)&gt;COUNTA(customers!$B$6:$B$43),"",VLOOKUP($B26,customers!$B$6:$L$43,COLUMN(E21)+2,0)),"")</f>
        <v>6</v>
      </c>
      <c r="F26" s="2">
        <f>IFERROR(IF(ROWS($B$6:E26)&gt;COUNTA(customers!$B$6:$B$43),"",VLOOKUP($B26,customers!$B$6:$L$43,COLUMN(F21)+2,0)),"")</f>
        <v>99</v>
      </c>
      <c r="G26" s="2">
        <f>IFERROR(IF(ROWS($B$6:F26)&gt;COUNTA(customers!$B$6:$B$43),"",VLOOKUP($B26,customers!$B$6:$L$43,COLUMN(G21)+2,0)),"")</f>
        <v>3</v>
      </c>
      <c r="H26" s="2">
        <f>IFERROR(IF(ROWS($B$6:G26)&gt;COUNTA(customers!$B$6:$B$43),"",VLOOKUP($B26,customers!$B$6:$L$43,COLUMN(H21)+2,0)),"")</f>
        <v>96</v>
      </c>
      <c r="I26" s="2">
        <f>IFERROR(IF(ROWS($B$6:H26)&gt;COUNTA(customers!$B$6:$B$43),"",VLOOKUP($B26,customers!$B$6:$L$43,COLUMN(I21)+2,0)),"")</f>
        <v>93</v>
      </c>
    </row>
    <row r="27" spans="1:9" ht="30">
      <c r="A27" s="2">
        <f>IF(ROWS($B$6:B27)&gt;COUNTA(customers!$B$6:$B$43),"",customers!$A27)</f>
        <v>22</v>
      </c>
      <c r="B27" s="2" t="str">
        <f>IF(ROWS($B$6:B27)&gt;COUNTA(customers!$B$6:$B$43),"",customers!B27)</f>
        <v>محمد 2</v>
      </c>
      <c r="C27" s="19">
        <f>IFERROR(IF(ROWS($B$6:B27)&gt;COUNTA(customers!$B$6:$B$43),"",VLOOKUP($B27,customers!$B$6:$L$43,COLUMN(C22)+2,0)),"")</f>
        <v>41668</v>
      </c>
      <c r="D27" s="2">
        <f>IFERROR(IF(ROWS($B$6:C27)&gt;COUNTA(customers!$B$6:$B$43),"",VLOOKUP($B27,customers!$B$6:$L$43,COLUMN(D22)+2,0)),"")</f>
        <v>1</v>
      </c>
      <c r="E27" s="2">
        <f>IFERROR(IF(ROWS($B$6:D27)&gt;COUNTA(customers!$B$6:$B$43),"",VLOOKUP($B27,customers!$B$6:$L$43,COLUMN(E22)+2,0)),"")</f>
        <v>6</v>
      </c>
      <c r="F27" s="2">
        <f>IFERROR(IF(ROWS($B$6:E27)&gt;COUNTA(customers!$B$6:$B$43),"",VLOOKUP($B27,customers!$B$6:$L$43,COLUMN(F22)+2,0)),"")</f>
        <v>99</v>
      </c>
      <c r="G27" s="2">
        <f>IFERROR(IF(ROWS($B$6:F27)&gt;COUNTA(customers!$B$6:$B$43),"",VLOOKUP($B27,customers!$B$6:$L$43,COLUMN(G22)+2,0)),"")</f>
        <v>3</v>
      </c>
      <c r="H27" s="2">
        <f>IFERROR(IF(ROWS($B$6:G27)&gt;COUNTA(customers!$B$6:$B$43),"",VLOOKUP($B27,customers!$B$6:$L$43,COLUMN(H22)+2,0)),"")</f>
        <v>96</v>
      </c>
      <c r="I27" s="2">
        <f>IFERROR(IF(ROWS($B$6:H27)&gt;COUNTA(customers!$B$6:$B$43),"",VLOOKUP($B27,customers!$B$6:$L$43,COLUMN(I22)+2,0)),"")</f>
        <v>93</v>
      </c>
    </row>
    <row r="28" spans="1:9" ht="30">
      <c r="A28" s="2">
        <f>IF(ROWS($B$6:B28)&gt;COUNTA(customers!$B$6:$B$43),"",customers!$A28)</f>
        <v>23</v>
      </c>
      <c r="B28" s="2" t="str">
        <f>IF(ROWS($B$6:B28)&gt;COUNTA(customers!$B$6:$B$43),"",customers!B28)</f>
        <v>صالح 4</v>
      </c>
      <c r="C28" s="19">
        <f>IFERROR(IF(ROWS($B$6:B28)&gt;COUNTA(customers!$B$6:$B$43),"",VLOOKUP($B28,customers!$B$6:$L$43,COLUMN(C23)+2,0)),"")</f>
        <v>41653</v>
      </c>
      <c r="D28" s="2">
        <f>IFERROR(IF(ROWS($B$6:C28)&gt;COUNTA(customers!$B$6:$B$43),"",VLOOKUP($B28,customers!$B$6:$L$43,COLUMN(D23)+2,0)),"")</f>
        <v>5</v>
      </c>
      <c r="E28" s="2">
        <f>IFERROR(IF(ROWS($B$6:D28)&gt;COUNTA(customers!$B$6:$B$43),"",VLOOKUP($B28,customers!$B$6:$L$43,COLUMN(E23)+2,0)),"")</f>
        <v>35</v>
      </c>
      <c r="F28" s="2">
        <f>IFERROR(IF(ROWS($B$6:E28)&gt;COUNTA(customers!$B$6:$B$43),"",VLOOKUP($B28,customers!$B$6:$L$43,COLUMN(F23)+2,0)),"")</f>
        <v>94</v>
      </c>
      <c r="G28" s="2">
        <f>IFERROR(IF(ROWS($B$6:F28)&gt;COUNTA(customers!$B$6:$B$43),"",VLOOKUP($B28,customers!$B$6:$L$43,COLUMN(G23)+2,0)),"")</f>
        <v>8</v>
      </c>
      <c r="H28" s="2">
        <f>IFERROR(IF(ROWS($B$6:G28)&gt;COUNTA(customers!$B$6:$B$43),"",VLOOKUP($B28,customers!$B$6:$L$43,COLUMN(H23)+2,0)),"")</f>
        <v>86</v>
      </c>
      <c r="I28" s="2">
        <f>IFERROR(IF(ROWS($B$6:H28)&gt;COUNTA(customers!$B$6:$B$43),"",VLOOKUP($B28,customers!$B$6:$L$43,COLUMN(I23)+2,0)),"")</f>
        <v>59</v>
      </c>
    </row>
    <row r="29" spans="1:9" ht="30">
      <c r="A29" s="2">
        <f>IF(ROWS($B$6:B29)&gt;COUNTA(customers!$B$6:$B$43),"",customers!$A29)</f>
        <v>24</v>
      </c>
      <c r="B29" s="2" t="str">
        <f>IF(ROWS($B$6:B29)&gt;COUNTA(customers!$B$6:$B$43),"",customers!B29)</f>
        <v>حسن 3</v>
      </c>
      <c r="C29" s="19">
        <f>IFERROR(IF(ROWS($B$6:B29)&gt;COUNTA(customers!$B$6:$B$43),"",VLOOKUP($B29,customers!$B$6:$L$43,COLUMN(C24)+2,0)),"")</f>
        <v>41743</v>
      </c>
      <c r="D29" s="2">
        <f>IFERROR(IF(ROWS($B$6:C29)&gt;COUNTA(customers!$B$6:$B$43),"",VLOOKUP($B29,customers!$B$6:$L$43,COLUMN(D24)+2,0)),"")</f>
        <v>3</v>
      </c>
      <c r="E29" s="2">
        <f>IFERROR(IF(ROWS($B$6:D29)&gt;COUNTA(customers!$B$6:$B$43),"",VLOOKUP($B29,customers!$B$6:$L$43,COLUMN(E24)+2,0)),"")</f>
        <v>42</v>
      </c>
      <c r="F29" s="2">
        <f>IFERROR(IF(ROWS($B$6:E29)&gt;COUNTA(customers!$B$6:$B$43),"",VLOOKUP($B29,customers!$B$6:$L$43,COLUMN(F24)+2,0)),"")</f>
        <v>120</v>
      </c>
      <c r="G29" s="2">
        <f>IFERROR(IF(ROWS($B$6:F29)&gt;COUNTA(customers!$B$6:$B$43),"",VLOOKUP($B29,customers!$B$6:$L$43,COLUMN(G24)+2,0)),"")</f>
        <v>63</v>
      </c>
      <c r="H29" s="2">
        <f>IFERROR(IF(ROWS($B$6:G29)&gt;COUNTA(customers!$B$6:$B$43),"",VLOOKUP($B29,customers!$B$6:$L$43,COLUMN(H24)+2,0)),"")</f>
        <v>57</v>
      </c>
      <c r="I29" s="2">
        <f>IFERROR(IF(ROWS($B$6:H29)&gt;COUNTA(customers!$B$6:$B$43),"",VLOOKUP($B29,customers!$B$6:$L$43,COLUMN(I24)+2,0)),"")</f>
        <v>78</v>
      </c>
    </row>
    <row r="30" spans="1:9" ht="30">
      <c r="A30" s="2">
        <f>IF(ROWS($B$6:B30)&gt;COUNTA(customers!$B$6:$B$43),"",customers!$A30)</f>
        <v>25</v>
      </c>
      <c r="B30" s="2" t="str">
        <f>IF(ROWS($B$6:B30)&gt;COUNTA(customers!$B$6:$B$43),"",customers!B30)</f>
        <v>حسن 2</v>
      </c>
      <c r="C30" s="19">
        <f>IFERROR(IF(ROWS($B$6:B30)&gt;COUNTA(customers!$B$6:$B$43),"",VLOOKUP($B30,customers!$B$6:$L$43,COLUMN(C25)+2,0)),"")</f>
        <v>41734</v>
      </c>
      <c r="D30" s="2">
        <f>IFERROR(IF(ROWS($B$6:C30)&gt;COUNTA(customers!$B$6:$B$43),"",VLOOKUP($B30,customers!$B$6:$L$43,COLUMN(D25)+2,0)),"")</f>
        <v>1</v>
      </c>
      <c r="E30" s="2">
        <f>IFERROR(IF(ROWS($B$6:D30)&gt;COUNTA(customers!$B$6:$B$43),"",VLOOKUP($B30,customers!$B$6:$L$43,COLUMN(E25)+2,0)),"")</f>
        <v>15</v>
      </c>
      <c r="F30" s="2">
        <f>IFERROR(IF(ROWS($B$6:E30)&gt;COUNTA(customers!$B$6:$B$43),"",VLOOKUP($B30,customers!$B$6:$L$43,COLUMN(F25)+2,0)),"")</f>
        <v>55</v>
      </c>
      <c r="G30" s="2">
        <f>IFERROR(IF(ROWS($B$6:F30)&gt;COUNTA(customers!$B$6:$B$43),"",VLOOKUP($B30,customers!$B$6:$L$43,COLUMN(G25)+2,0)),"")</f>
        <v>28</v>
      </c>
      <c r="H30" s="2">
        <f>IFERROR(IF(ROWS($B$6:G30)&gt;COUNTA(customers!$B$6:$B$43),"",VLOOKUP($B30,customers!$B$6:$L$43,COLUMN(H25)+2,0)),"")</f>
        <v>27</v>
      </c>
      <c r="I30" s="2">
        <f>IFERROR(IF(ROWS($B$6:H30)&gt;COUNTA(customers!$B$6:$B$43),"",VLOOKUP($B30,customers!$B$6:$L$43,COLUMN(I25)+2,0)),"")</f>
        <v>40</v>
      </c>
    </row>
    <row r="31" spans="1:9" ht="30">
      <c r="A31" s="2">
        <f>IF(ROWS($B$6:B31)&gt;COUNTA(customers!$B$6:$B$43),"",customers!$A31)</f>
        <v>26</v>
      </c>
      <c r="B31" s="2" t="str">
        <f>IF(ROWS($B$6:B31)&gt;COUNTA(customers!$B$6:$B$43),"",customers!B31)</f>
        <v>صالح 4</v>
      </c>
      <c r="C31" s="19">
        <f>IFERROR(IF(ROWS($B$6:B31)&gt;COUNTA(customers!$B$6:$B$43),"",VLOOKUP($B31,customers!$B$6:$L$43,COLUMN(C26)+2,0)),"")</f>
        <v>41653</v>
      </c>
      <c r="D31" s="2">
        <f>IFERROR(IF(ROWS($B$6:C31)&gt;COUNTA(customers!$B$6:$B$43),"",VLOOKUP($B31,customers!$B$6:$L$43,COLUMN(D26)+2,0)),"")</f>
        <v>5</v>
      </c>
      <c r="E31" s="2">
        <f>IFERROR(IF(ROWS($B$6:D31)&gt;COUNTA(customers!$B$6:$B$43),"",VLOOKUP($B31,customers!$B$6:$L$43,COLUMN(E26)+2,0)),"")</f>
        <v>35</v>
      </c>
      <c r="F31" s="2">
        <f>IFERROR(IF(ROWS($B$6:E31)&gt;COUNTA(customers!$B$6:$B$43),"",VLOOKUP($B31,customers!$B$6:$L$43,COLUMN(F26)+2,0)),"")</f>
        <v>94</v>
      </c>
      <c r="G31" s="2">
        <f>IFERROR(IF(ROWS($B$6:F31)&gt;COUNTA(customers!$B$6:$B$43),"",VLOOKUP($B31,customers!$B$6:$L$43,COLUMN(G26)+2,0)),"")</f>
        <v>8</v>
      </c>
      <c r="H31" s="2">
        <f>IFERROR(IF(ROWS($B$6:G31)&gt;COUNTA(customers!$B$6:$B$43),"",VLOOKUP($B31,customers!$B$6:$L$43,COLUMN(H26)+2,0)),"")</f>
        <v>86</v>
      </c>
      <c r="I31" s="2">
        <f>IFERROR(IF(ROWS($B$6:H31)&gt;COUNTA(customers!$B$6:$B$43),"",VLOOKUP($B31,customers!$B$6:$L$43,COLUMN(I26)+2,0)),"")</f>
        <v>59</v>
      </c>
    </row>
    <row r="32" spans="1:9" ht="30">
      <c r="A32" s="2">
        <f>IF(ROWS($B$6:B32)&gt;COUNTA(customers!$B$6:$B$43),"",customers!$A32)</f>
        <v>27</v>
      </c>
      <c r="B32" s="2" t="str">
        <f>IF(ROWS($B$6:B32)&gt;COUNTA(customers!$B$6:$B$43),"",customers!B32)</f>
        <v>محمد 2</v>
      </c>
      <c r="C32" s="19">
        <f>IFERROR(IF(ROWS($B$6:B32)&gt;COUNTA(customers!$B$6:$B$43),"",VLOOKUP($B32,customers!$B$6:$L$43,COLUMN(C27)+2,0)),"")</f>
        <v>41668</v>
      </c>
      <c r="D32" s="2">
        <f>IFERROR(IF(ROWS($B$6:C32)&gt;COUNTA(customers!$B$6:$B$43),"",VLOOKUP($B32,customers!$B$6:$L$43,COLUMN(D27)+2,0)),"")</f>
        <v>1</v>
      </c>
      <c r="E32" s="2">
        <f>IFERROR(IF(ROWS($B$6:D32)&gt;COUNTA(customers!$B$6:$B$43),"",VLOOKUP($B32,customers!$B$6:$L$43,COLUMN(E27)+2,0)),"")</f>
        <v>6</v>
      </c>
      <c r="F32" s="2">
        <f>IFERROR(IF(ROWS($B$6:E32)&gt;COUNTA(customers!$B$6:$B$43),"",VLOOKUP($B32,customers!$B$6:$L$43,COLUMN(F27)+2,0)),"")</f>
        <v>99</v>
      </c>
      <c r="G32" s="2">
        <f>IFERROR(IF(ROWS($B$6:F32)&gt;COUNTA(customers!$B$6:$B$43),"",VLOOKUP($B32,customers!$B$6:$L$43,COLUMN(G27)+2,0)),"")</f>
        <v>3</v>
      </c>
      <c r="H32" s="2">
        <f>IFERROR(IF(ROWS($B$6:G32)&gt;COUNTA(customers!$B$6:$B$43),"",VLOOKUP($B32,customers!$B$6:$L$43,COLUMN(H27)+2,0)),"")</f>
        <v>96</v>
      </c>
      <c r="I32" s="2">
        <f>IFERROR(IF(ROWS($B$6:H32)&gt;COUNTA(customers!$B$6:$B$43),"",VLOOKUP($B32,customers!$B$6:$L$43,COLUMN(I27)+2,0)),"")</f>
        <v>93</v>
      </c>
    </row>
    <row r="33" spans="1:9" ht="30">
      <c r="A33" s="2">
        <f>IF(ROWS($B$6:B33)&gt;COUNTA(customers!$B$6:$B$43),"",customers!$A33)</f>
        <v>28</v>
      </c>
      <c r="B33" s="2" t="str">
        <f>IF(ROWS($B$6:B33)&gt;COUNTA(customers!$B$6:$B$43),"",customers!B33)</f>
        <v>محمد 4</v>
      </c>
      <c r="C33" s="19">
        <f>IFERROR(IF(ROWS($B$6:B33)&gt;COUNTA(customers!$B$6:$B$43),"",VLOOKUP($B33,customers!$B$6:$L$43,COLUMN(C28)+2,0)),"")</f>
        <v>41870</v>
      </c>
      <c r="D33" s="2">
        <f>IFERROR(IF(ROWS($B$6:C33)&gt;COUNTA(customers!$B$6:$B$43),"",VLOOKUP($B33,customers!$B$6:$L$43,COLUMN(D28)+2,0)),"")</f>
        <v>1</v>
      </c>
      <c r="E33" s="2">
        <f>IFERROR(IF(ROWS($B$6:D33)&gt;COUNTA(customers!$B$6:$B$43),"",VLOOKUP($B33,customers!$B$6:$L$43,COLUMN(E28)+2,0)),"")</f>
        <v>12</v>
      </c>
      <c r="F33" s="2">
        <f>IFERROR(IF(ROWS($B$6:E33)&gt;COUNTA(customers!$B$6:$B$43),"",VLOOKUP($B33,customers!$B$6:$L$43,COLUMN(F28)+2,0)),"")</f>
        <v>54</v>
      </c>
      <c r="G33" s="2">
        <f>IFERROR(IF(ROWS($B$6:F33)&gt;COUNTA(customers!$B$6:$B$43),"",VLOOKUP($B33,customers!$B$6:$L$43,COLUMN(G28)+2,0)),"")</f>
        <v>27</v>
      </c>
      <c r="H33" s="2">
        <f>IFERROR(IF(ROWS($B$6:G33)&gt;COUNTA(customers!$B$6:$B$43),"",VLOOKUP($B33,customers!$B$6:$L$43,COLUMN(H28)+2,0)),"")</f>
        <v>27</v>
      </c>
      <c r="I33" s="2">
        <f>IFERROR(IF(ROWS($B$6:H33)&gt;COUNTA(customers!$B$6:$B$43),"",VLOOKUP($B33,customers!$B$6:$L$43,COLUMN(I28)+2,0)),"")</f>
        <v>42</v>
      </c>
    </row>
    <row r="34" spans="1:9" ht="30">
      <c r="A34" s="2">
        <f>IF(ROWS($B$6:B34)&gt;COUNTA(customers!$B$6:$B$43),"",customers!$A34)</f>
        <v>29</v>
      </c>
      <c r="B34" s="2" t="str">
        <f>IF(ROWS($B$6:B34)&gt;COUNTA(customers!$B$6:$B$43),"",customers!B34)</f>
        <v>صالح 4</v>
      </c>
      <c r="C34" s="19">
        <f>IFERROR(IF(ROWS($B$6:B34)&gt;COUNTA(customers!$B$6:$B$43),"",VLOOKUP($B34,customers!$B$6:$L$43,COLUMN(C29)+2,0)),"")</f>
        <v>41653</v>
      </c>
      <c r="D34" s="2">
        <f>IFERROR(IF(ROWS($B$6:C34)&gt;COUNTA(customers!$B$6:$B$43),"",VLOOKUP($B34,customers!$B$6:$L$43,COLUMN(D29)+2,0)),"")</f>
        <v>5</v>
      </c>
      <c r="E34" s="2">
        <f>IFERROR(IF(ROWS($B$6:D34)&gt;COUNTA(customers!$B$6:$B$43),"",VLOOKUP($B34,customers!$B$6:$L$43,COLUMN(E29)+2,0)),"")</f>
        <v>35</v>
      </c>
      <c r="F34" s="2">
        <f>IFERROR(IF(ROWS($B$6:E34)&gt;COUNTA(customers!$B$6:$B$43),"",VLOOKUP($B34,customers!$B$6:$L$43,COLUMN(F29)+2,0)),"")</f>
        <v>94</v>
      </c>
      <c r="G34" s="2">
        <f>IFERROR(IF(ROWS($B$6:F34)&gt;COUNTA(customers!$B$6:$B$43),"",VLOOKUP($B34,customers!$B$6:$L$43,COLUMN(G29)+2,0)),"")</f>
        <v>8</v>
      </c>
      <c r="H34" s="2">
        <f>IFERROR(IF(ROWS($B$6:G34)&gt;COUNTA(customers!$B$6:$B$43),"",VLOOKUP($B34,customers!$B$6:$L$43,COLUMN(H29)+2,0)),"")</f>
        <v>86</v>
      </c>
      <c r="I34" s="2">
        <f>IFERROR(IF(ROWS($B$6:H34)&gt;COUNTA(customers!$B$6:$B$43),"",VLOOKUP($B34,customers!$B$6:$L$43,COLUMN(I29)+2,0)),"")</f>
        <v>59</v>
      </c>
    </row>
    <row r="35" spans="1:9" ht="30">
      <c r="A35" s="2">
        <f>IF(ROWS($B$6:B35)&gt;COUNTA(customers!$B$6:$B$43),"",customers!$A35)</f>
        <v>30</v>
      </c>
      <c r="B35" s="2" t="str">
        <f>IF(ROWS($B$6:B35)&gt;COUNTA(customers!$B$6:$B$43),"",customers!B35)</f>
        <v>صالح 2</v>
      </c>
      <c r="C35" s="19">
        <f>IFERROR(IF(ROWS($B$6:B35)&gt;COUNTA(customers!$B$6:$B$43),"",VLOOKUP($B35,customers!$B$6:$L$43,COLUMN(C30)+2,0)),"")</f>
        <v>41798</v>
      </c>
      <c r="D35" s="2">
        <f>IFERROR(IF(ROWS($B$6:C35)&gt;COUNTA(customers!$B$6:$B$43),"",VLOOKUP($B35,customers!$B$6:$L$43,COLUMN(D30)+2,0)),"")</f>
        <v>9</v>
      </c>
      <c r="E35" s="2">
        <f>IFERROR(IF(ROWS($B$6:D35)&gt;COUNTA(customers!$B$6:$B$43),"",VLOOKUP($B35,customers!$B$6:$L$43,COLUMN(E30)+2,0)),"")</f>
        <v>126</v>
      </c>
      <c r="F35" s="2">
        <f>IFERROR(IF(ROWS($B$6:E35)&gt;COUNTA(customers!$B$6:$B$43),"",VLOOKUP($B35,customers!$B$6:$L$43,COLUMN(F30)+2,0)),"")</f>
        <v>198</v>
      </c>
      <c r="G35" s="2">
        <f>IFERROR(IF(ROWS($B$6:F35)&gt;COUNTA(customers!$B$6:$B$43),"",VLOOKUP($B35,customers!$B$6:$L$43,COLUMN(G30)+2,0)),"")</f>
        <v>14</v>
      </c>
      <c r="H35" s="2">
        <f>IFERROR(IF(ROWS($B$6:G35)&gt;COUNTA(customers!$B$6:$B$43),"",VLOOKUP($B35,customers!$B$6:$L$43,COLUMN(H30)+2,0)),"")</f>
        <v>184</v>
      </c>
      <c r="I35" s="2">
        <f>IFERROR(IF(ROWS($B$6:H35)&gt;COUNTA(customers!$B$6:$B$43),"",VLOOKUP($B35,customers!$B$6:$L$43,COLUMN(I30)+2,0)),"")</f>
        <v>72</v>
      </c>
    </row>
    <row r="36" spans="1:9" ht="30">
      <c r="A36" s="2">
        <f>IF(ROWS($B$6:B36)&gt;COUNTA(customers!$B$6:$B$43),"",customers!$A36)</f>
        <v>31</v>
      </c>
      <c r="B36" s="2" t="str">
        <f>IF(ROWS($B$6:B36)&gt;COUNTA(customers!$B$6:$B$43),"",customers!B36)</f>
        <v>صالح 4</v>
      </c>
      <c r="C36" s="19">
        <f>IFERROR(IF(ROWS($B$6:B36)&gt;COUNTA(customers!$B$6:$B$43),"",VLOOKUP($B36,customers!$B$6:$L$43,COLUMN(C31)+2,0)),"")</f>
        <v>41653</v>
      </c>
      <c r="D36" s="2">
        <f>IFERROR(IF(ROWS($B$6:C36)&gt;COUNTA(customers!$B$6:$B$43),"",VLOOKUP($B36,customers!$B$6:$L$43,COLUMN(D31)+2,0)),"")</f>
        <v>5</v>
      </c>
      <c r="E36" s="2">
        <f>IFERROR(IF(ROWS($B$6:D36)&gt;COUNTA(customers!$B$6:$B$43),"",VLOOKUP($B36,customers!$B$6:$L$43,COLUMN(E31)+2,0)),"")</f>
        <v>35</v>
      </c>
      <c r="F36" s="2">
        <f>IFERROR(IF(ROWS($B$6:E36)&gt;COUNTA(customers!$B$6:$B$43),"",VLOOKUP($B36,customers!$B$6:$L$43,COLUMN(F31)+2,0)),"")</f>
        <v>94</v>
      </c>
      <c r="G36" s="2">
        <f>IFERROR(IF(ROWS($B$6:F36)&gt;COUNTA(customers!$B$6:$B$43),"",VLOOKUP($B36,customers!$B$6:$L$43,COLUMN(G31)+2,0)),"")</f>
        <v>8</v>
      </c>
      <c r="H36" s="2">
        <f>IFERROR(IF(ROWS($B$6:G36)&gt;COUNTA(customers!$B$6:$B$43),"",VLOOKUP($B36,customers!$B$6:$L$43,COLUMN(H31)+2,0)),"")</f>
        <v>86</v>
      </c>
      <c r="I36" s="2">
        <f>IFERROR(IF(ROWS($B$6:H36)&gt;COUNTA(customers!$B$6:$B$43),"",VLOOKUP($B36,customers!$B$6:$L$43,COLUMN(I31)+2,0)),"")</f>
        <v>59</v>
      </c>
    </row>
    <row r="37" spans="1:9" ht="30">
      <c r="A37" s="2">
        <f>IF(ROWS($B$6:B37)&gt;COUNTA(customers!$B$6:$B$43),"",customers!$A37)</f>
        <v>32</v>
      </c>
      <c r="B37" s="2" t="str">
        <f>IF(ROWS($B$6:B37)&gt;COUNTA(customers!$B$6:$B$43),"",customers!B37)</f>
        <v>محمد 1</v>
      </c>
      <c r="C37" s="19">
        <f>IFERROR(IF(ROWS($B$6:B37)&gt;COUNTA(customers!$B$6:$B$43),"",VLOOKUP($B37,customers!$B$6:$L$43,COLUMN(C32)+2,0)),"")</f>
        <v>41756</v>
      </c>
      <c r="D37" s="2">
        <f>IFERROR(IF(ROWS($B$6:C37)&gt;COUNTA(customers!$B$6:$B$43),"",VLOOKUP($B37,customers!$B$6:$L$43,COLUMN(D32)+2,0)),"")</f>
        <v>2</v>
      </c>
      <c r="E37" s="2">
        <f>IFERROR(IF(ROWS($B$6:D37)&gt;COUNTA(customers!$B$6:$B$43),"",VLOOKUP($B37,customers!$B$6:$L$43,COLUMN(E32)+2,0)),"")</f>
        <v>26</v>
      </c>
      <c r="F37" s="2">
        <f>IFERROR(IF(ROWS($B$6:E37)&gt;COUNTA(customers!$B$6:$B$43),"",VLOOKUP($B37,customers!$B$6:$L$43,COLUMN(F32)+2,0)),"")</f>
        <v>102</v>
      </c>
      <c r="G37" s="2">
        <f>IFERROR(IF(ROWS($B$6:F37)&gt;COUNTA(customers!$B$6:$B$43),"",VLOOKUP($B37,customers!$B$6:$L$43,COLUMN(G32)+2,0)),"")</f>
        <v>17</v>
      </c>
      <c r="H37" s="2">
        <f>IFERROR(IF(ROWS($B$6:G37)&gt;COUNTA(customers!$B$6:$B$43),"",VLOOKUP($B37,customers!$B$6:$L$43,COLUMN(H32)+2,0)),"")</f>
        <v>85</v>
      </c>
      <c r="I37" s="2">
        <f>IFERROR(IF(ROWS($B$6:H37)&gt;COUNTA(customers!$B$6:$B$43),"",VLOOKUP($B37,customers!$B$6:$L$43,COLUMN(I32)+2,0)),"")</f>
        <v>76</v>
      </c>
    </row>
    <row r="38" spans="1:9" ht="30">
      <c r="A38" s="2">
        <f>IF(ROWS($B$6:B38)&gt;COUNTA(customers!$B$6:$B$43),"",customers!$A38)</f>
        <v>33</v>
      </c>
      <c r="B38" s="2" t="str">
        <f>IF(ROWS($B$6:B38)&gt;COUNTA(customers!$B$6:$B$43),"",customers!B38)</f>
        <v>حسن 2</v>
      </c>
      <c r="C38" s="19">
        <f>IFERROR(IF(ROWS($B$6:B38)&gt;COUNTA(customers!$B$6:$B$43),"",VLOOKUP($B38,customers!$B$6:$L$43,COLUMN(C33)+2,0)),"")</f>
        <v>41734</v>
      </c>
      <c r="D38" s="2">
        <f>IFERROR(IF(ROWS($B$6:C38)&gt;COUNTA(customers!$B$6:$B$43),"",VLOOKUP($B38,customers!$B$6:$L$43,COLUMN(D33)+2,0)),"")</f>
        <v>1</v>
      </c>
      <c r="E38" s="2">
        <f>IFERROR(IF(ROWS($B$6:D38)&gt;COUNTA(customers!$B$6:$B$43),"",VLOOKUP($B38,customers!$B$6:$L$43,COLUMN(E33)+2,0)),"")</f>
        <v>15</v>
      </c>
      <c r="F38" s="2">
        <f>IFERROR(IF(ROWS($B$6:E38)&gt;COUNTA(customers!$B$6:$B$43),"",VLOOKUP($B38,customers!$B$6:$L$43,COLUMN(F33)+2,0)),"")</f>
        <v>55</v>
      </c>
      <c r="G38" s="2">
        <f>IFERROR(IF(ROWS($B$6:F38)&gt;COUNTA(customers!$B$6:$B$43),"",VLOOKUP($B38,customers!$B$6:$L$43,COLUMN(G33)+2,0)),"")</f>
        <v>28</v>
      </c>
      <c r="H38" s="2">
        <f>IFERROR(IF(ROWS($B$6:G38)&gt;COUNTA(customers!$B$6:$B$43),"",VLOOKUP($B38,customers!$B$6:$L$43,COLUMN(H33)+2,0)),"")</f>
        <v>27</v>
      </c>
      <c r="I38" s="2">
        <f>IFERROR(IF(ROWS($B$6:H38)&gt;COUNTA(customers!$B$6:$B$43),"",VLOOKUP($B38,customers!$B$6:$L$43,COLUMN(I33)+2,0)),"")</f>
        <v>40</v>
      </c>
    </row>
    <row r="39" spans="1:9" ht="30">
      <c r="A39" s="2">
        <f>IF(ROWS($B$6:B39)&gt;COUNTA(customers!$B$6:$B$43),"",customers!$A39)</f>
        <v>34</v>
      </c>
      <c r="B39" s="2" t="str">
        <f>IF(ROWS($B$6:B39)&gt;COUNTA(customers!$B$6:$B$43),"",customers!B39)</f>
        <v>محمد 1</v>
      </c>
      <c r="C39" s="19">
        <f>IFERROR(IF(ROWS($B$6:B39)&gt;COUNTA(customers!$B$6:$B$43),"",VLOOKUP($B39,customers!$B$6:$L$43,COLUMN(C34)+2,0)),"")</f>
        <v>41756</v>
      </c>
      <c r="D39" s="2">
        <f>IFERROR(IF(ROWS($B$6:C39)&gt;COUNTA(customers!$B$6:$B$43),"",VLOOKUP($B39,customers!$B$6:$L$43,COLUMN(D34)+2,0)),"")</f>
        <v>2</v>
      </c>
      <c r="E39" s="2">
        <f>IFERROR(IF(ROWS($B$6:D39)&gt;COUNTA(customers!$B$6:$B$43),"",VLOOKUP($B39,customers!$B$6:$L$43,COLUMN(E34)+2,0)),"")</f>
        <v>26</v>
      </c>
      <c r="F39" s="2">
        <f>IFERROR(IF(ROWS($B$6:E39)&gt;COUNTA(customers!$B$6:$B$43),"",VLOOKUP($B39,customers!$B$6:$L$43,COLUMN(F34)+2,0)),"")</f>
        <v>102</v>
      </c>
      <c r="G39" s="2">
        <f>IFERROR(IF(ROWS($B$6:F39)&gt;COUNTA(customers!$B$6:$B$43),"",VLOOKUP($B39,customers!$B$6:$L$43,COLUMN(G34)+2,0)),"")</f>
        <v>17</v>
      </c>
      <c r="H39" s="2">
        <f>IFERROR(IF(ROWS($B$6:G39)&gt;COUNTA(customers!$B$6:$B$43),"",VLOOKUP($B39,customers!$B$6:$L$43,COLUMN(H34)+2,0)),"")</f>
        <v>85</v>
      </c>
      <c r="I39" s="2">
        <f>IFERROR(IF(ROWS($B$6:H39)&gt;COUNTA(customers!$B$6:$B$43),"",VLOOKUP($B39,customers!$B$6:$L$43,COLUMN(I34)+2,0)),"")</f>
        <v>76</v>
      </c>
    </row>
    <row r="40" spans="1:9" ht="30">
      <c r="A40" s="2">
        <f>IF(ROWS($B$6:B40)&gt;COUNTA(customers!$B$6:$B$43),"",customers!$A40)</f>
        <v>35</v>
      </c>
      <c r="B40" s="2" t="str">
        <f>IF(ROWS($B$6:B40)&gt;COUNTA(customers!$B$6:$B$43),"",customers!B40)</f>
        <v>صالح 1</v>
      </c>
      <c r="C40" s="19">
        <f>IFERROR(IF(ROWS($B$6:B40)&gt;COUNTA(customers!$B$6:$B$43),"",VLOOKUP($B40,customers!$B$6:$L$43,COLUMN(C35)+2,0)),"")</f>
        <v>41819</v>
      </c>
      <c r="D40" s="2">
        <f>IFERROR(IF(ROWS($B$6:C40)&gt;COUNTA(customers!$B$6:$B$43),"",VLOOKUP($B40,customers!$B$6:$L$43,COLUMN(D35)+2,0)),"")</f>
        <v>3</v>
      </c>
      <c r="E40" s="2">
        <f>IFERROR(IF(ROWS($B$6:D40)&gt;COUNTA(customers!$B$6:$B$43),"",VLOOKUP($B40,customers!$B$6:$L$43,COLUMN(E35)+2,0)),"")</f>
        <v>15</v>
      </c>
      <c r="F40" s="2">
        <f>IFERROR(IF(ROWS($B$6:E40)&gt;COUNTA(customers!$B$6:$B$43),"",VLOOKUP($B40,customers!$B$6:$L$43,COLUMN(F35)+2,0)),"")</f>
        <v>49</v>
      </c>
      <c r="G40" s="2">
        <f>IFERROR(IF(ROWS($B$6:F40)&gt;COUNTA(customers!$B$6:$B$43),"",VLOOKUP($B40,customers!$B$6:$L$43,COLUMN(G35)+2,0)),"")</f>
        <v>23</v>
      </c>
      <c r="H40" s="2">
        <f>IFERROR(IF(ROWS($B$6:G40)&gt;COUNTA(customers!$B$6:$B$43),"",VLOOKUP($B40,customers!$B$6:$L$43,COLUMN(H35)+2,0)),"")</f>
        <v>26</v>
      </c>
      <c r="I40" s="2">
        <f>IFERROR(IF(ROWS($B$6:H40)&gt;COUNTA(customers!$B$6:$B$43),"",VLOOKUP($B40,customers!$B$6:$L$43,COLUMN(I35)+2,0)),"")</f>
        <v>34</v>
      </c>
    </row>
    <row r="41" spans="1:9" ht="30">
      <c r="A41" s="2">
        <f>IF(ROWS($B$6:B41)&gt;COUNTA(customers!$B$6:$B$43),"",customers!$A41)</f>
        <v>36</v>
      </c>
      <c r="B41" s="2" t="str">
        <f>IF(ROWS($B$6:B41)&gt;COUNTA(customers!$B$6:$B$43),"",customers!B41)</f>
        <v>محمد 3</v>
      </c>
      <c r="C41" s="19">
        <f>IFERROR(IF(ROWS($B$6:B41)&gt;COUNTA(customers!$B$6:$B$43),"",VLOOKUP($B41,customers!$B$6:$L$43,COLUMN(C36)+2,0)),"")</f>
        <v>41913</v>
      </c>
      <c r="D41" s="2">
        <f>IFERROR(IF(ROWS($B$6:C41)&gt;COUNTA(customers!$B$6:$B$43),"",VLOOKUP($B41,customers!$B$6:$L$43,COLUMN(D36)+2,0)),"")</f>
        <v>13</v>
      </c>
      <c r="E41" s="2">
        <f>IFERROR(IF(ROWS($B$6:D41)&gt;COUNTA(customers!$B$6:$B$43),"",VLOOKUP($B41,customers!$B$6:$L$43,COLUMN(E36)+2,0)),"")</f>
        <v>195</v>
      </c>
      <c r="F41" s="2">
        <f>IFERROR(IF(ROWS($B$6:E41)&gt;COUNTA(customers!$B$6:$B$43),"",VLOOKUP($B41,customers!$B$6:$L$43,COLUMN(F36)+2,0)),"")</f>
        <v>275</v>
      </c>
      <c r="G41" s="2">
        <f>IFERROR(IF(ROWS($B$6:F41)&gt;COUNTA(customers!$B$6:$B$43),"",VLOOKUP($B41,customers!$B$6:$L$43,COLUMN(G36)+2,0)),"")</f>
        <v>114</v>
      </c>
      <c r="H41" s="2">
        <f>IFERROR(IF(ROWS($B$6:G41)&gt;COUNTA(customers!$B$6:$B$43),"",VLOOKUP($B41,customers!$B$6:$L$43,COLUMN(H36)+2,0)),"")</f>
        <v>161</v>
      </c>
      <c r="I41" s="2">
        <f>IFERROR(IF(ROWS($B$6:H41)&gt;COUNTA(customers!$B$6:$B$43),"",VLOOKUP($B41,customers!$B$6:$L$43,COLUMN(I36)+2,0)),"")</f>
        <v>80</v>
      </c>
    </row>
    <row r="42" spans="1:9" ht="30">
      <c r="A42" s="2">
        <f>IF(ROWS($B$6:B42)&gt;COUNTA(customers!$B$6:$B$43),"",customers!$A42)</f>
        <v>37</v>
      </c>
      <c r="B42" s="2" t="str">
        <f>IF(ROWS($B$6:B42)&gt;COUNTA(customers!$B$6:$B$43),"",customers!B42)</f>
        <v>حسن 2</v>
      </c>
      <c r="C42" s="19">
        <f>IFERROR(IF(ROWS($B$6:B42)&gt;COUNTA(customers!$B$6:$B$43),"",VLOOKUP($B42,customers!$B$6:$L$43,COLUMN(C37)+2,0)),"")</f>
        <v>41734</v>
      </c>
      <c r="D42" s="2">
        <f>IFERROR(IF(ROWS($B$6:C42)&gt;COUNTA(customers!$B$6:$B$43),"",VLOOKUP($B42,customers!$B$6:$L$43,COLUMN(D37)+2,0)),"")</f>
        <v>1</v>
      </c>
      <c r="E42" s="2">
        <f>IFERROR(IF(ROWS($B$6:D42)&gt;COUNTA(customers!$B$6:$B$43),"",VLOOKUP($B42,customers!$B$6:$L$43,COLUMN(E37)+2,0)),"")</f>
        <v>15</v>
      </c>
      <c r="F42" s="2">
        <f>IFERROR(IF(ROWS($B$6:E42)&gt;COUNTA(customers!$B$6:$B$43),"",VLOOKUP($B42,customers!$B$6:$L$43,COLUMN(F37)+2,0)),"")</f>
        <v>55</v>
      </c>
      <c r="G42" s="2">
        <f>IFERROR(IF(ROWS($B$6:F42)&gt;COUNTA(customers!$B$6:$B$43),"",VLOOKUP($B42,customers!$B$6:$L$43,COLUMN(G37)+2,0)),"")</f>
        <v>28</v>
      </c>
      <c r="H42" s="2">
        <f>IFERROR(IF(ROWS($B$6:G42)&gt;COUNTA(customers!$B$6:$B$43),"",VLOOKUP($B42,customers!$B$6:$L$43,COLUMN(H37)+2,0)),"")</f>
        <v>27</v>
      </c>
      <c r="I42" s="2">
        <f>IFERROR(IF(ROWS($B$6:H42)&gt;COUNTA(customers!$B$6:$B$43),"",VLOOKUP($B42,customers!$B$6:$L$43,COLUMN(I37)+2,0)),"")</f>
        <v>40</v>
      </c>
    </row>
    <row r="43" spans="1:9" ht="30">
      <c r="A43" s="2">
        <f>IF(ROWS($B$6:B43)&gt;COUNTA(customers!$B$6:$B$43),"",customers!$A43)</f>
        <v>38</v>
      </c>
      <c r="B43" s="2" t="str">
        <f>IF(ROWS($B$6:B43)&gt;COUNTA(customers!$B$6:$B$43),"",customers!B43)</f>
        <v>صالح 1</v>
      </c>
      <c r="C43" s="19">
        <f>IFERROR(IF(ROWS($B$6:B43)&gt;COUNTA(customers!$B$6:$B$43),"",VLOOKUP($B43,customers!$B$6:$L$43,COLUMN(C38)+2,0)),"")</f>
        <v>41819</v>
      </c>
      <c r="D43" s="2">
        <f>IFERROR(IF(ROWS($B$6:C43)&gt;COUNTA(customers!$B$6:$B$43),"",VLOOKUP($B43,customers!$B$6:$L$43,COLUMN(D38)+2,0)),"")</f>
        <v>3</v>
      </c>
      <c r="E43" s="2">
        <f>IFERROR(IF(ROWS($B$6:D43)&gt;COUNTA(customers!$B$6:$B$43),"",VLOOKUP($B43,customers!$B$6:$L$43,COLUMN(E38)+2,0)),"")</f>
        <v>15</v>
      </c>
      <c r="F43" s="2">
        <f>IFERROR(IF(ROWS($B$6:E43)&gt;COUNTA(customers!$B$6:$B$43),"",VLOOKUP($B43,customers!$B$6:$L$43,COLUMN(F38)+2,0)),"")</f>
        <v>49</v>
      </c>
      <c r="G43" s="2">
        <f>IFERROR(IF(ROWS($B$6:F43)&gt;COUNTA(customers!$B$6:$B$43),"",VLOOKUP($B43,customers!$B$6:$L$43,COLUMN(G38)+2,0)),"")</f>
        <v>23</v>
      </c>
      <c r="H43" s="2">
        <f>IFERROR(IF(ROWS($B$6:G43)&gt;COUNTA(customers!$B$6:$B$43),"",VLOOKUP($B43,customers!$B$6:$L$43,COLUMN(H38)+2,0)),"")</f>
        <v>26</v>
      </c>
      <c r="I43" s="2">
        <f>IFERROR(IF(ROWS($B$6:H43)&gt;COUNTA(customers!$B$6:$B$43),"",VLOOKUP($B43,customers!$B$6:$L$43,COLUMN(I38)+2,0)),"")</f>
        <v>34</v>
      </c>
    </row>
    <row r="44" spans="1:9" ht="30">
      <c r="A44" s="2" t="str">
        <f>IF(ROWS($B$6:B44)&gt;COUNTA(customers!$B$6:$B$43),"",customers!$A44)</f>
        <v/>
      </c>
      <c r="B44" s="2" t="str">
        <f>IF(ROWS($B$6:B44)&gt;COUNTA(customers!$B$6:$B$43),"",customers!B44)</f>
        <v/>
      </c>
      <c r="C44" s="19" t="str">
        <f>IFERROR(IF(ROWS($B$6:B44)&gt;COUNTA(customers!$B$6:$B$43),"",VLOOKUP($B44,customers!$B$6:$L$43,COLUMN(C39)+2,0)),"")</f>
        <v/>
      </c>
      <c r="D44" s="2" t="str">
        <f>IFERROR(IF(ROWS($B$6:C44)&gt;COUNTA(customers!$B$6:$B$43),"",VLOOKUP($B44,customers!$B$6:$L$43,COLUMN(D39)+2,0)),"")</f>
        <v/>
      </c>
      <c r="E44" s="2" t="str">
        <f>IFERROR(IF(ROWS($B$6:D44)&gt;COUNTA(customers!$B$6:$B$43),"",VLOOKUP($B44,customers!$B$6:$L$43,COLUMN(E39)+2,0)),"")</f>
        <v/>
      </c>
      <c r="F44" s="2" t="str">
        <f>IFERROR(IF(ROWS($B$6:E44)&gt;COUNTA(customers!$B$6:$B$43),"",VLOOKUP($B44,customers!$B$6:$L$43,COLUMN(F39)+2,0)),"")</f>
        <v/>
      </c>
      <c r="G44" s="2" t="str">
        <f>IFERROR(IF(ROWS($B$6:F44)&gt;COUNTA(customers!$B$6:$B$43),"",VLOOKUP($B44,customers!$B$6:$L$43,COLUMN(G39)+2,0)),"")</f>
        <v/>
      </c>
      <c r="H44" s="2" t="str">
        <f>IFERROR(IF(ROWS($B$6:G44)&gt;COUNTA(customers!$B$6:$B$43),"",VLOOKUP($B44,customers!$B$6:$L$43,COLUMN(H39)+2,0)),"")</f>
        <v/>
      </c>
      <c r="I44" s="2" t="str">
        <f>IFERROR(IF(ROWS($B$6:H44)&gt;COUNTA(customers!$B$6:$B$43),"",VLOOKUP($B44,customers!$B$6:$L$43,COLUMN(I39)+2,0)),"")</f>
        <v/>
      </c>
    </row>
    <row r="45" spans="1:9" ht="30">
      <c r="A45" s="2" t="str">
        <f>IF(ROWS($B$6:B45)&gt;COUNTA(customers!$B$6:$B$43),"",customers!$A45)</f>
        <v/>
      </c>
      <c r="B45" s="2" t="str">
        <f>IF(ROWS($B$6:B45)&gt;COUNTA(customers!$B$6:$B$43),"",customers!B45)</f>
        <v/>
      </c>
      <c r="C45" s="19" t="str">
        <f>IFERROR(IF(ROWS($B$6:B45)&gt;COUNTA(customers!$B$6:$B$43),"",VLOOKUP($B45,customers!$B$6:$L$43,COLUMN(C40)+2,0)),"")</f>
        <v/>
      </c>
      <c r="D45" s="2" t="str">
        <f>IFERROR(IF(ROWS($B$6:C45)&gt;COUNTA(customers!$B$6:$B$43),"",VLOOKUP($B45,customers!$B$6:$L$43,COLUMN(D40)+2,0)),"")</f>
        <v/>
      </c>
      <c r="E45" s="2" t="str">
        <f>IFERROR(IF(ROWS($B$6:D45)&gt;COUNTA(customers!$B$6:$B$43),"",VLOOKUP($B45,customers!$B$6:$L$43,COLUMN(E40)+2,0)),"")</f>
        <v/>
      </c>
      <c r="F45" s="2" t="str">
        <f>IFERROR(IF(ROWS($B$6:E45)&gt;COUNTA(customers!$B$6:$B$43),"",VLOOKUP($B45,customers!$B$6:$L$43,COLUMN(F40)+2,0)),"")</f>
        <v/>
      </c>
      <c r="G45" s="2" t="str">
        <f>IFERROR(IF(ROWS($B$6:F45)&gt;COUNTA(customers!$B$6:$B$43),"",VLOOKUP($B45,customers!$B$6:$L$43,COLUMN(G40)+2,0)),"")</f>
        <v/>
      </c>
      <c r="H45" s="2" t="str">
        <f>IFERROR(IF(ROWS($B$6:G45)&gt;COUNTA(customers!$B$6:$B$43),"",VLOOKUP($B45,customers!$B$6:$L$43,COLUMN(H40)+2,0)),"")</f>
        <v/>
      </c>
      <c r="I45" s="2" t="str">
        <f>IFERROR(IF(ROWS($B$6:H45)&gt;COUNTA(customers!$B$6:$B$43),"",VLOOKUP($B45,customers!$B$6:$L$43,COLUMN(I40)+2,0)),"")</f>
        <v/>
      </c>
    </row>
    <row r="46" spans="1:9" ht="30">
      <c r="A46" s="2" t="str">
        <f>IF(ROWS($B$6:B46)&gt;COUNTA(customers!$B$6:$B$43),"",customers!$A46)</f>
        <v/>
      </c>
      <c r="B46" s="2" t="str">
        <f>IF(ROWS($B$6:B46)&gt;COUNTA(customers!$B$6:$B$43),"",customers!B46)</f>
        <v/>
      </c>
      <c r="C46" s="19" t="str">
        <f>IFERROR(IF(ROWS($B$6:B46)&gt;COUNTA(customers!$B$6:$B$43),"",VLOOKUP($B46,customers!$B$6:$L$43,COLUMN(C41)+2,0)),"")</f>
        <v/>
      </c>
      <c r="D46" s="2" t="str">
        <f>IFERROR(IF(ROWS($B$6:C46)&gt;COUNTA(customers!$B$6:$B$43),"",VLOOKUP($B46,customers!$B$6:$L$43,COLUMN(D41)+2,0)),"")</f>
        <v/>
      </c>
      <c r="E46" s="2" t="str">
        <f>IFERROR(IF(ROWS($B$6:D46)&gt;COUNTA(customers!$B$6:$B$43),"",VLOOKUP($B46,customers!$B$6:$L$43,COLUMN(E41)+2,0)),"")</f>
        <v/>
      </c>
      <c r="F46" s="2" t="str">
        <f>IFERROR(IF(ROWS($B$6:E46)&gt;COUNTA(customers!$B$6:$B$43),"",VLOOKUP($B46,customers!$B$6:$L$43,COLUMN(F41)+2,0)),"")</f>
        <v/>
      </c>
      <c r="G46" s="2" t="str">
        <f>IFERROR(IF(ROWS($B$6:F46)&gt;COUNTA(customers!$B$6:$B$43),"",VLOOKUP($B46,customers!$B$6:$L$43,COLUMN(G41)+2,0)),"")</f>
        <v/>
      </c>
      <c r="H46" s="2" t="str">
        <f>IFERROR(IF(ROWS($B$6:G46)&gt;COUNTA(customers!$B$6:$B$43),"",VLOOKUP($B46,customers!$B$6:$L$43,COLUMN(H41)+2,0)),"")</f>
        <v/>
      </c>
      <c r="I46" s="2" t="str">
        <f>IFERROR(IF(ROWS($B$6:H46)&gt;COUNTA(customers!$B$6:$B$43),"",VLOOKUP($B46,customers!$B$6:$L$43,COLUMN(I41)+2,0)),"")</f>
        <v/>
      </c>
    </row>
    <row r="47" spans="1:9" ht="30">
      <c r="A47" s="2" t="str">
        <f>IF(ROWS($B$6:B47)&gt;COUNTA(customers!$B$6:$B$43),"",customers!$A47)</f>
        <v/>
      </c>
      <c r="B47" s="2" t="str">
        <f>IF(ROWS($B$6:B47)&gt;COUNTA(customers!$B$6:$B$43),"",customers!B47)</f>
        <v/>
      </c>
      <c r="C47" s="19" t="str">
        <f>IFERROR(IF(ROWS($B$6:B47)&gt;COUNTA(customers!$B$6:$B$43),"",VLOOKUP($B47,customers!$B$6:$L$43,COLUMN(C42)+2,0)),"")</f>
        <v/>
      </c>
      <c r="D47" s="2" t="str">
        <f>IFERROR(IF(ROWS($B$6:C47)&gt;COUNTA(customers!$B$6:$B$43),"",VLOOKUP($B47,customers!$B$6:$L$43,COLUMN(D42)+2,0)),"")</f>
        <v/>
      </c>
      <c r="E47" s="2" t="str">
        <f>IFERROR(IF(ROWS($B$6:D47)&gt;COUNTA(customers!$B$6:$B$43),"",VLOOKUP($B47,customers!$B$6:$L$43,COLUMN(E42)+2,0)),"")</f>
        <v/>
      </c>
      <c r="F47" s="2" t="str">
        <f>IFERROR(IF(ROWS($B$6:E47)&gt;COUNTA(customers!$B$6:$B$43),"",VLOOKUP($B47,customers!$B$6:$L$43,COLUMN(F42)+2,0)),"")</f>
        <v/>
      </c>
      <c r="G47" s="2" t="str">
        <f>IFERROR(IF(ROWS($B$6:F47)&gt;COUNTA(customers!$B$6:$B$43),"",VLOOKUP($B47,customers!$B$6:$L$43,COLUMN(G42)+2,0)),"")</f>
        <v/>
      </c>
      <c r="H47" s="2" t="str">
        <f>IFERROR(IF(ROWS($B$6:G47)&gt;COUNTA(customers!$B$6:$B$43),"",VLOOKUP($B47,customers!$B$6:$L$43,COLUMN(H42)+2,0)),"")</f>
        <v/>
      </c>
      <c r="I47" s="2" t="str">
        <f>IFERROR(IF(ROWS($B$6:H47)&gt;COUNTA(customers!$B$6:$B$43),"",VLOOKUP($B47,customers!$B$6:$L$43,COLUMN(I42)+2,0)),"")</f>
        <v/>
      </c>
    </row>
    <row r="48" spans="1:9" ht="30">
      <c r="A48" s="2" t="str">
        <f>IF(ROWS($B$6:B48)&gt;COUNTA(customers!$B$6:$B$43),"",customers!$A48)</f>
        <v/>
      </c>
      <c r="B48" s="2" t="str">
        <f>IF(ROWS($B$6:B48)&gt;COUNTA(customers!$B$6:$B$43),"",customers!B48)</f>
        <v/>
      </c>
      <c r="C48" s="19" t="str">
        <f>IFERROR(IF(ROWS($B$6:B48)&gt;COUNTA(customers!$B$6:$B$43),"",VLOOKUP($B48,customers!$B$6:$L$43,COLUMN(C43)+2,0)),"")</f>
        <v/>
      </c>
      <c r="D48" s="2" t="str">
        <f>IFERROR(IF(ROWS($B$6:C48)&gt;COUNTA(customers!$B$6:$B$43),"",VLOOKUP($B48,customers!$B$6:$L$43,COLUMN(D43)+2,0)),"")</f>
        <v/>
      </c>
      <c r="E48" s="2" t="str">
        <f>IFERROR(IF(ROWS($B$6:D48)&gt;COUNTA(customers!$B$6:$B$43),"",VLOOKUP($B48,customers!$B$6:$L$43,COLUMN(E43)+2,0)),"")</f>
        <v/>
      </c>
      <c r="F48" s="2" t="str">
        <f>IFERROR(IF(ROWS($B$6:E48)&gt;COUNTA(customers!$B$6:$B$43),"",VLOOKUP($B48,customers!$B$6:$L$43,COLUMN(F43)+2,0)),"")</f>
        <v/>
      </c>
      <c r="G48" s="2" t="str">
        <f>IFERROR(IF(ROWS($B$6:F48)&gt;COUNTA(customers!$B$6:$B$43),"",VLOOKUP($B48,customers!$B$6:$L$43,COLUMN(G43)+2,0)),"")</f>
        <v/>
      </c>
      <c r="H48" s="2" t="str">
        <f>IFERROR(IF(ROWS($B$6:G48)&gt;COUNTA(customers!$B$6:$B$43),"",VLOOKUP($B48,customers!$B$6:$L$43,COLUMN(H43)+2,0)),"")</f>
        <v/>
      </c>
      <c r="I48" s="2" t="str">
        <f>IFERROR(IF(ROWS($B$6:H48)&gt;COUNTA(customers!$B$6:$B$43),"",VLOOKUP($B48,customers!$B$6:$L$43,COLUMN(I43)+2,0)),"")</f>
        <v/>
      </c>
    </row>
    <row r="49" spans="1:9" ht="30">
      <c r="A49" s="2" t="str">
        <f>IF(ROWS($B$6:B49)&gt;COUNTA(customers!$B$6:$B$43),"",customers!$A49)</f>
        <v/>
      </c>
      <c r="B49" s="2" t="str">
        <f>IF(ROWS($B$6:B49)&gt;COUNTA(customers!$B$6:$B$43),"",customers!B49)</f>
        <v/>
      </c>
      <c r="C49" s="19" t="str">
        <f>IFERROR(IF(ROWS($B$6:B49)&gt;COUNTA(customers!$B$6:$B$43),"",VLOOKUP($B49,customers!$B$6:$L$43,COLUMN(C44)+2,0)),"")</f>
        <v/>
      </c>
      <c r="D49" s="2" t="str">
        <f>IFERROR(IF(ROWS($B$6:C49)&gt;COUNTA(customers!$B$6:$B$43),"",VLOOKUP($B49,customers!$B$6:$L$43,COLUMN(D44)+2,0)),"")</f>
        <v/>
      </c>
      <c r="E49" s="2" t="str">
        <f>IFERROR(IF(ROWS($B$6:D49)&gt;COUNTA(customers!$B$6:$B$43),"",VLOOKUP($B49,customers!$B$6:$L$43,COLUMN(E44)+2,0)),"")</f>
        <v/>
      </c>
      <c r="F49" s="2" t="str">
        <f>IFERROR(IF(ROWS($B$6:E49)&gt;COUNTA(customers!$B$6:$B$43),"",VLOOKUP($B49,customers!$B$6:$L$43,COLUMN(F44)+2,0)),"")</f>
        <v/>
      </c>
      <c r="G49" s="2" t="str">
        <f>IFERROR(IF(ROWS($B$6:F49)&gt;COUNTA(customers!$B$6:$B$43),"",VLOOKUP($B49,customers!$B$6:$L$43,COLUMN(G44)+2,0)),"")</f>
        <v/>
      </c>
      <c r="H49" s="2" t="str">
        <f>IFERROR(IF(ROWS($B$6:G49)&gt;COUNTA(customers!$B$6:$B$43),"",VLOOKUP($B49,customers!$B$6:$L$43,COLUMN(H44)+2,0)),"")</f>
        <v/>
      </c>
      <c r="I49" s="2" t="str">
        <f>IFERROR(IF(ROWS($B$6:H49)&gt;COUNTA(customers!$B$6:$B$43),"",VLOOKUP($B49,customers!$B$6:$L$43,COLUMN(I44)+2,0)),"")</f>
        <v/>
      </c>
    </row>
    <row r="50" spans="1:9" ht="30">
      <c r="A50" s="2" t="str">
        <f>IF(ROWS($B$6:B50)&gt;COUNTA(customers!$B$6:$B$43),"",customers!$A50)</f>
        <v/>
      </c>
      <c r="B50" s="2" t="str">
        <f>IF(ROWS($B$6:B50)&gt;COUNTA(customers!$B$6:$B$43),"",customers!B50)</f>
        <v/>
      </c>
      <c r="C50" s="19" t="str">
        <f>IFERROR(IF(ROWS($B$6:B50)&gt;COUNTA(customers!$B$6:$B$43),"",VLOOKUP($B50,customers!$B$6:$L$43,COLUMN(C45)+2,0)),"")</f>
        <v/>
      </c>
      <c r="D50" s="2" t="str">
        <f>IFERROR(IF(ROWS($B$6:C50)&gt;COUNTA(customers!$B$6:$B$43),"",VLOOKUP($B50,customers!$B$6:$L$43,COLUMN(D45)+2,0)),"")</f>
        <v/>
      </c>
      <c r="E50" s="2" t="str">
        <f>IFERROR(IF(ROWS($B$6:D50)&gt;COUNTA(customers!$B$6:$B$43),"",VLOOKUP($B50,customers!$B$6:$L$43,COLUMN(E45)+2,0)),"")</f>
        <v/>
      </c>
      <c r="F50" s="2" t="str">
        <f>IFERROR(IF(ROWS($B$6:E50)&gt;COUNTA(customers!$B$6:$B$43),"",VLOOKUP($B50,customers!$B$6:$L$43,COLUMN(F45)+2,0)),"")</f>
        <v/>
      </c>
      <c r="G50" s="2" t="str">
        <f>IFERROR(IF(ROWS($B$6:F50)&gt;COUNTA(customers!$B$6:$B$43),"",VLOOKUP($B50,customers!$B$6:$L$43,COLUMN(G45)+2,0)),"")</f>
        <v/>
      </c>
      <c r="H50" s="2" t="str">
        <f>IFERROR(IF(ROWS($B$6:G50)&gt;COUNTA(customers!$B$6:$B$43),"",VLOOKUP($B50,customers!$B$6:$L$43,COLUMN(H45)+2,0)),"")</f>
        <v/>
      </c>
      <c r="I50" s="2" t="str">
        <f>IFERROR(IF(ROWS($B$6:H50)&gt;COUNTA(customers!$B$6:$B$43),"",VLOOKUP($B50,customers!$B$6:$L$43,COLUMN(I45)+2,0)),"")</f>
        <v/>
      </c>
    </row>
    <row r="51" spans="1:9" ht="30">
      <c r="A51" s="2" t="str">
        <f>IF(ROWS($B$6:B51)&gt;COUNTA(customers!$B$6:$B$43),"",customers!$A51)</f>
        <v/>
      </c>
      <c r="B51" s="2" t="str">
        <f>IF(ROWS($B$6:B51)&gt;COUNTA(customers!$B$6:$B$43),"",customers!B51)</f>
        <v/>
      </c>
      <c r="C51" s="19" t="str">
        <f>IFERROR(IF(ROWS($B$6:B51)&gt;COUNTA(customers!$B$6:$B$43),"",VLOOKUP($B51,customers!$B$6:$L$43,COLUMN(C46)+2,0)),"")</f>
        <v/>
      </c>
      <c r="D51" s="2" t="str">
        <f>IFERROR(IF(ROWS($B$6:C51)&gt;COUNTA(customers!$B$6:$B$43),"",VLOOKUP($B51,customers!$B$6:$L$43,COLUMN(D46)+2,0)),"")</f>
        <v/>
      </c>
      <c r="E51" s="2" t="str">
        <f>IFERROR(IF(ROWS($B$6:D51)&gt;COUNTA(customers!$B$6:$B$43),"",VLOOKUP($B51,customers!$B$6:$L$43,COLUMN(E46)+2,0)),"")</f>
        <v/>
      </c>
      <c r="F51" s="2" t="str">
        <f>IFERROR(IF(ROWS($B$6:E51)&gt;COUNTA(customers!$B$6:$B$43),"",VLOOKUP($B51,customers!$B$6:$L$43,COLUMN(F46)+2,0)),"")</f>
        <v/>
      </c>
      <c r="G51" s="2" t="str">
        <f>IFERROR(IF(ROWS($B$6:F51)&gt;COUNTA(customers!$B$6:$B$43),"",VLOOKUP($B51,customers!$B$6:$L$43,COLUMN(G46)+2,0)),"")</f>
        <v/>
      </c>
      <c r="H51" s="2" t="str">
        <f>IFERROR(IF(ROWS($B$6:G51)&gt;COUNTA(customers!$B$6:$B$43),"",VLOOKUP($B51,customers!$B$6:$L$43,COLUMN(H46)+2,0)),"")</f>
        <v/>
      </c>
      <c r="I51" s="2" t="str">
        <f>IFERROR(IF(ROWS($B$6:H51)&gt;COUNTA(customers!$B$6:$B$43),"",VLOOKUP($B51,customers!$B$6:$L$43,COLUMN(I46)+2,0)),"")</f>
        <v/>
      </c>
    </row>
    <row r="52" spans="1:9" ht="30">
      <c r="A52" s="2" t="str">
        <f>IF(ROWS($B$6:B52)&gt;COUNTA(customers!$B$6:$B$43),"",customers!$A52)</f>
        <v/>
      </c>
      <c r="B52" s="2"/>
      <c r="C52" s="19" t="str">
        <f>IFERROR(IF(ROWS($B$6:B52)&gt;COUNTA(customers!$B$6:$B$43),"",VLOOKUP($B52,customers!$B$6:$L$43,COLUMN(C47)+2,0)),"")</f>
        <v/>
      </c>
      <c r="D52" s="2" t="str">
        <f>IFERROR(IF(ROWS($B$6:C52)&gt;COUNTA(customers!$B$6:$B$43),"",VLOOKUP($B52,customers!$B$6:$L$43,COLUMN(D47)+2,0)),"")</f>
        <v/>
      </c>
      <c r="E52" s="2" t="str">
        <f>IFERROR(IF(ROWS($B$6:D52)&gt;COUNTA(customers!$B$6:$B$43),"",VLOOKUP($B52,customers!$B$6:$L$43,COLUMN(E47)+2,0)),"")</f>
        <v/>
      </c>
      <c r="F52" s="2" t="str">
        <f>IFERROR(IF(ROWS($B$6:E52)&gt;COUNTA(customers!$B$6:$B$43),"",VLOOKUP($B52,customers!$B$6:$L$43,COLUMN(F47)+2,0)),"")</f>
        <v/>
      </c>
      <c r="G52" s="2" t="str">
        <f>IFERROR(IF(ROWS($B$6:F52)&gt;COUNTA(customers!$B$6:$B$43),"",VLOOKUP($B52,customers!$B$6:$L$43,COLUMN(G47)+2,0)),"")</f>
        <v/>
      </c>
      <c r="H52" s="2" t="str">
        <f>IFERROR(IF(ROWS($B$6:G52)&gt;COUNTA(customers!$B$6:$B$43),"",VLOOKUP($B52,customers!$B$6:$L$43,COLUMN(H47)+2,0)),"")</f>
        <v/>
      </c>
      <c r="I52" s="2" t="str">
        <f>IFERROR(IF(ROWS($B$6:H52)&gt;COUNTA(customers!$B$6:$B$43),"",VLOOKUP($B52,customers!$B$6:$L$43,COLUMN(I47)+2,0)),"")</f>
        <v/>
      </c>
    </row>
    <row r="53" spans="1:9" ht="30">
      <c r="A53" s="2" t="str">
        <f>IF(ROWS($B$6:B53)&gt;COUNTA(customers!$B$6:$B$43),"",customers!$A53)</f>
        <v/>
      </c>
      <c r="B53" s="2"/>
      <c r="C53" s="19" t="str">
        <f>IFERROR(IF(ROWS($B$6:B53)&gt;COUNTA(customers!$B$6:$B$43),"",VLOOKUP($B53,customers!$B$6:$L$43,COLUMN(C48)+2,0)),"")</f>
        <v/>
      </c>
      <c r="D53" s="2" t="str">
        <f>IFERROR(IF(ROWS($B$6:C53)&gt;COUNTA(customers!$B$6:$B$43),"",VLOOKUP($B53,customers!$B$6:$L$43,COLUMN(D48)+2,0)),"")</f>
        <v/>
      </c>
      <c r="E53" s="2" t="str">
        <f>IFERROR(IF(ROWS($B$6:D53)&gt;COUNTA(customers!$B$6:$B$43),"",VLOOKUP($B53,customers!$B$6:$L$43,COLUMN(E48)+2,0)),"")</f>
        <v/>
      </c>
      <c r="F53" s="2" t="str">
        <f>IFERROR(IF(ROWS($B$6:E53)&gt;COUNTA(customers!$B$6:$B$43),"",VLOOKUP($B53,customers!$B$6:$L$43,COLUMN(F48)+2,0)),"")</f>
        <v/>
      </c>
      <c r="G53" s="2" t="str">
        <f>IFERROR(IF(ROWS($B$6:F53)&gt;COUNTA(customers!$B$6:$B$43),"",VLOOKUP($B53,customers!$B$6:$L$43,COLUMN(G48)+2,0)),"")</f>
        <v/>
      </c>
      <c r="H53" s="2" t="str">
        <f>IFERROR(IF(ROWS($B$6:G53)&gt;COUNTA(customers!$B$6:$B$43),"",VLOOKUP($B53,customers!$B$6:$L$43,COLUMN(H48)+2,0)),"")</f>
        <v/>
      </c>
      <c r="I53" s="2" t="str">
        <f>IFERROR(IF(ROWS($B$6:H53)&gt;COUNTA(customers!$B$6:$B$43),"",VLOOKUP($B53,customers!$B$6:$L$43,COLUMN(I48)+2,0)),"")</f>
        <v/>
      </c>
    </row>
    <row r="54" spans="1:9" ht="30">
      <c r="A54" s="2" t="str">
        <f>IF(ROWS($B$6:B54)&gt;COUNTA(customers!$B$6:$B$43),"",customers!$A54)</f>
        <v/>
      </c>
      <c r="B54" s="2"/>
      <c r="C54" s="19" t="str">
        <f>IFERROR(IF(ROWS($B$6:B54)&gt;COUNTA(customers!$B$6:$B$43),"",VLOOKUP($B54,customers!$B$6:$L$43,COLUMN(C49)+2,0)),"")</f>
        <v/>
      </c>
      <c r="D54" s="2" t="str">
        <f>IFERROR(IF(ROWS($B$6:C54)&gt;COUNTA(customers!$B$6:$B$43),"",VLOOKUP($B54,customers!$B$6:$L$43,COLUMN(D49)+2,0)),"")</f>
        <v/>
      </c>
      <c r="E54" s="2" t="str">
        <f>IFERROR(IF(ROWS($B$6:D54)&gt;COUNTA(customers!$B$6:$B$43),"",VLOOKUP($B54,customers!$B$6:$L$43,COLUMN(E49)+2,0)),"")</f>
        <v/>
      </c>
      <c r="F54" s="2" t="str">
        <f>IFERROR(IF(ROWS($B$6:E54)&gt;COUNTA(customers!$B$6:$B$43),"",VLOOKUP($B54,customers!$B$6:$L$43,COLUMN(F49)+2,0)),"")</f>
        <v/>
      </c>
      <c r="G54" s="2" t="str">
        <f>IFERROR(IF(ROWS($B$6:F54)&gt;COUNTA(customers!$B$6:$B$43),"",VLOOKUP($B54,customers!$B$6:$L$43,COLUMN(G49)+2,0)),"")</f>
        <v/>
      </c>
      <c r="H54" s="2" t="str">
        <f>IFERROR(IF(ROWS($B$6:G54)&gt;COUNTA(customers!$B$6:$B$43),"",VLOOKUP($B54,customers!$B$6:$L$43,COLUMN(H49)+2,0)),"")</f>
        <v/>
      </c>
      <c r="I54" s="2" t="str">
        <f>IFERROR(IF(ROWS($B$6:H54)&gt;COUNTA(customers!$B$6:$B$43),"",VLOOKUP($B54,customers!$B$6:$L$43,COLUMN(I49)+2,0)),"")</f>
        <v/>
      </c>
    </row>
    <row r="55" spans="1:9" ht="30">
      <c r="A55" s="2" t="str">
        <f>IF(ROWS($B$6:B55)&gt;COUNTA(customers!$B$6:$B$43),"",customers!$A55)</f>
        <v/>
      </c>
      <c r="B55" s="2"/>
      <c r="C55" s="19" t="str">
        <f>IFERROR(IF(ROWS($B$6:B55)&gt;COUNTA(customers!$B$6:$B$43),"",VLOOKUP($B55,customers!$B$6:$L$43,COLUMN(C50)+2,0)),"")</f>
        <v/>
      </c>
      <c r="D55" s="2" t="str">
        <f>IFERROR(IF(ROWS($B$6:C55)&gt;COUNTA(customers!$B$6:$B$43),"",VLOOKUP($B55,customers!$B$6:$L$43,COLUMN(D50)+2,0)),"")</f>
        <v/>
      </c>
      <c r="E55" s="2" t="str">
        <f>IFERROR(IF(ROWS($B$6:D55)&gt;COUNTA(customers!$B$6:$B$43),"",VLOOKUP($B55,customers!$B$6:$L$43,COLUMN(E50)+2,0)),"")</f>
        <v/>
      </c>
      <c r="F55" s="2" t="str">
        <f>IFERROR(IF(ROWS($B$6:E55)&gt;COUNTA(customers!$B$6:$B$43),"",VLOOKUP($B55,customers!$B$6:$L$43,COLUMN(F50)+2,0)),"")</f>
        <v/>
      </c>
      <c r="G55" s="2" t="str">
        <f>IFERROR(IF(ROWS($B$6:F55)&gt;COUNTA(customers!$B$6:$B$43),"",VLOOKUP($B55,customers!$B$6:$L$43,COLUMN(G50)+2,0)),"")</f>
        <v/>
      </c>
      <c r="H55" s="2" t="str">
        <f>IFERROR(IF(ROWS($B$6:G55)&gt;COUNTA(customers!$B$6:$B$43),"",VLOOKUP($B55,customers!$B$6:$L$43,COLUMN(H50)+2,0)),"")</f>
        <v/>
      </c>
      <c r="I55" s="2" t="str">
        <f>IFERROR(IF(ROWS($B$6:H55)&gt;COUNTA(customers!$B$6:$B$43),"",VLOOKUP($B55,customers!$B$6:$L$43,COLUMN(I50)+2,0)),"")</f>
        <v/>
      </c>
    </row>
    <row r="56" spans="1:9" ht="30">
      <c r="A56" s="2" t="str">
        <f>IF(ROWS($B$6:B56)&gt;COUNTA(customers!$B$6:$B$43),"",customers!$A56)</f>
        <v/>
      </c>
      <c r="B56" s="2"/>
      <c r="C56" s="19" t="str">
        <f>IFERROR(IF(ROWS($B$6:B56)&gt;COUNTA(customers!$B$6:$B$43),"",VLOOKUP($B56,customers!$B$6:$L$43,COLUMN(C51)+2,0)),"")</f>
        <v/>
      </c>
      <c r="D56" s="2" t="str">
        <f>IFERROR(IF(ROWS($B$6:C56)&gt;COUNTA(customers!$B$6:$B$43),"",VLOOKUP($B56,customers!$B$6:$L$43,COLUMN(D51)+2,0)),"")</f>
        <v/>
      </c>
      <c r="E56" s="2" t="str">
        <f>IFERROR(IF(ROWS($B$6:D56)&gt;COUNTA(customers!$B$6:$B$43),"",VLOOKUP($B56,customers!$B$6:$L$43,COLUMN(E51)+2,0)),"")</f>
        <v/>
      </c>
      <c r="F56" s="2" t="str">
        <f>IFERROR(IF(ROWS($B$6:E56)&gt;COUNTA(customers!$B$6:$B$43),"",VLOOKUP($B56,customers!$B$6:$L$43,COLUMN(F51)+2,0)),"")</f>
        <v/>
      </c>
      <c r="G56" s="2" t="str">
        <f>IFERROR(IF(ROWS($B$6:F56)&gt;COUNTA(customers!$B$6:$B$43),"",VLOOKUP($B56,customers!$B$6:$L$43,COLUMN(G51)+2,0)),"")</f>
        <v/>
      </c>
      <c r="H56" s="2" t="str">
        <f>IFERROR(IF(ROWS($B$6:G56)&gt;COUNTA(customers!$B$6:$B$43),"",VLOOKUP($B56,customers!$B$6:$L$43,COLUMN(H51)+2,0)),"")</f>
        <v/>
      </c>
      <c r="I56" s="2" t="str">
        <f>IFERROR(IF(ROWS($B$6:H56)&gt;COUNTA(customers!$B$6:$B$43),"",VLOOKUP($B56,customers!$B$6:$L$43,COLUMN(I51)+2,0)),"")</f>
        <v/>
      </c>
    </row>
    <row r="57" spans="1:9" ht="30">
      <c r="A57" s="2" t="str">
        <f>IF(ROWS($B$6:B57)&gt;COUNTA(customers!$B$6:$B$43),"",customers!$A57)</f>
        <v/>
      </c>
      <c r="B57" s="2"/>
      <c r="C57" s="19" t="str">
        <f>IFERROR(IF(ROWS($B$6:B57)&gt;COUNTA(customers!$B$6:$B$43),"",VLOOKUP($B57,customers!$B$6:$L$43,COLUMN(C52)+2,0)),"")</f>
        <v/>
      </c>
      <c r="D57" s="2" t="str">
        <f>IFERROR(IF(ROWS($B$6:C57)&gt;COUNTA(customers!$B$6:$B$43),"",VLOOKUP($B57,customers!$B$6:$L$43,COLUMN(D52)+2,0)),"")</f>
        <v/>
      </c>
      <c r="E57" s="2" t="str">
        <f>IFERROR(IF(ROWS($B$6:D57)&gt;COUNTA(customers!$B$6:$B$43),"",VLOOKUP($B57,customers!$B$6:$L$43,COLUMN(E52)+2,0)),"")</f>
        <v/>
      </c>
      <c r="F57" s="2" t="str">
        <f>IFERROR(IF(ROWS($B$6:E57)&gt;COUNTA(customers!$B$6:$B$43),"",VLOOKUP($B57,customers!$B$6:$L$43,COLUMN(F52)+2,0)),"")</f>
        <v/>
      </c>
      <c r="G57" s="2" t="str">
        <f>IFERROR(IF(ROWS($B$6:F57)&gt;COUNTA(customers!$B$6:$B$43),"",VLOOKUP($B57,customers!$B$6:$L$43,COLUMN(G52)+2,0)),"")</f>
        <v/>
      </c>
      <c r="H57" s="2" t="str">
        <f>IFERROR(IF(ROWS($B$6:G57)&gt;COUNTA(customers!$B$6:$B$43),"",VLOOKUP($B57,customers!$B$6:$L$43,COLUMN(H52)+2,0)),"")</f>
        <v/>
      </c>
      <c r="I57" s="2" t="str">
        <f>IFERROR(IF(ROWS($B$6:H57)&gt;COUNTA(customers!$B$6:$B$43),"",VLOOKUP($B57,customers!$B$6:$L$43,COLUMN(I52)+2,0)),"")</f>
        <v/>
      </c>
    </row>
    <row r="58" spans="1:9" ht="30">
      <c r="A58" s="2" t="str">
        <f>IF(ROWS($B$6:B58)&gt;COUNTA(customers!$B$6:$B$43),"",customers!$A58)</f>
        <v/>
      </c>
      <c r="B58" s="2"/>
      <c r="C58" s="19" t="str">
        <f>IFERROR(IF(ROWS($B$6:B58)&gt;COUNTA(customers!$B$6:$B$43),"",VLOOKUP($B58,customers!$B$6:$L$43,COLUMN(C53)+2,0)),"")</f>
        <v/>
      </c>
      <c r="D58" s="2" t="str">
        <f>IFERROR(IF(ROWS($B$6:C58)&gt;COUNTA(customers!$B$6:$B$43),"",VLOOKUP($B58,customers!$B$6:$L$43,COLUMN(D53)+2,0)),"")</f>
        <v/>
      </c>
      <c r="E58" s="2" t="str">
        <f>IFERROR(IF(ROWS($B$6:D58)&gt;COUNTA(customers!$B$6:$B$43),"",VLOOKUP($B58,customers!$B$6:$L$43,COLUMN(E53)+2,0)),"")</f>
        <v/>
      </c>
      <c r="F58" s="2" t="str">
        <f>IFERROR(IF(ROWS($B$6:E58)&gt;COUNTA(customers!$B$6:$B$43),"",VLOOKUP($B58,customers!$B$6:$L$43,COLUMN(F53)+2,0)),"")</f>
        <v/>
      </c>
      <c r="G58" s="2" t="str">
        <f>IFERROR(IF(ROWS($B$6:F58)&gt;COUNTA(customers!$B$6:$B$43),"",VLOOKUP($B58,customers!$B$6:$L$43,COLUMN(G53)+2,0)),"")</f>
        <v/>
      </c>
      <c r="H58" s="2" t="str">
        <f>IFERROR(IF(ROWS($B$6:G58)&gt;COUNTA(customers!$B$6:$B$43),"",VLOOKUP($B58,customers!$B$6:$L$43,COLUMN(H53)+2,0)),"")</f>
        <v/>
      </c>
      <c r="I58" s="2" t="str">
        <f>IFERROR(IF(ROWS($B$6:H58)&gt;COUNTA(customers!$B$6:$B$43),"",VLOOKUP($B58,customers!$B$6:$L$43,COLUMN(I53)+2,0)),"")</f>
        <v/>
      </c>
    </row>
    <row r="59" spans="1:9" ht="30">
      <c r="A59" s="2" t="str">
        <f>IF(ROWS($B$6:B59)&gt;COUNTA(customers!$B$6:$B$43),"",customers!$A59)</f>
        <v/>
      </c>
      <c r="B59" s="2"/>
      <c r="C59" s="19" t="str">
        <f>IFERROR(IF(ROWS($B$6:B59)&gt;COUNTA(customers!$B$6:$B$43),"",VLOOKUP($B59,customers!$B$6:$L$43,COLUMN(C54)+2,0)),"")</f>
        <v/>
      </c>
      <c r="D59" s="2" t="str">
        <f>IFERROR(IF(ROWS($B$6:C59)&gt;COUNTA(customers!$B$6:$B$43),"",VLOOKUP($B59,customers!$B$6:$L$43,COLUMN(D54)+2,0)),"")</f>
        <v/>
      </c>
      <c r="E59" s="2" t="str">
        <f>IFERROR(IF(ROWS($B$6:D59)&gt;COUNTA(customers!$B$6:$B$43),"",VLOOKUP($B59,customers!$B$6:$L$43,COLUMN(E54)+2,0)),"")</f>
        <v/>
      </c>
      <c r="F59" s="2" t="str">
        <f>IFERROR(IF(ROWS($B$6:E59)&gt;COUNTA(customers!$B$6:$B$43),"",VLOOKUP($B59,customers!$B$6:$L$43,COLUMN(F54)+2,0)),"")</f>
        <v/>
      </c>
      <c r="G59" s="2" t="str">
        <f>IFERROR(IF(ROWS($B$6:F59)&gt;COUNTA(customers!$B$6:$B$43),"",VLOOKUP($B59,customers!$B$6:$L$43,COLUMN(G54)+2,0)),"")</f>
        <v/>
      </c>
      <c r="H59" s="2" t="str">
        <f>IFERROR(IF(ROWS($B$6:G59)&gt;COUNTA(customers!$B$6:$B$43),"",VLOOKUP($B59,customers!$B$6:$L$43,COLUMN(H54)+2,0)),"")</f>
        <v/>
      </c>
      <c r="I59" s="2" t="str">
        <f>IFERROR(IF(ROWS($B$6:H59)&gt;COUNTA(customers!$B$6:$B$43),"",VLOOKUP($B59,customers!$B$6:$L$43,COLUMN(I54)+2,0)),"")</f>
        <v/>
      </c>
    </row>
    <row r="60" spans="1:9" ht="30">
      <c r="A60" s="2" t="str">
        <f>IF(ROWS($B$6:B60)&gt;COUNTA(customers!$B$6:$B$43),"",customers!$A60)</f>
        <v/>
      </c>
      <c r="B60" s="2"/>
      <c r="C60" s="19" t="str">
        <f>IFERROR(IF(ROWS($B$6:B60)&gt;COUNTA(customers!$B$6:$B$43),"",VLOOKUP($B60,customers!$B$6:$L$43,COLUMN(C55)+2,0)),"")</f>
        <v/>
      </c>
      <c r="D60" s="2" t="str">
        <f>IFERROR(IF(ROWS($B$6:C60)&gt;COUNTA(customers!$B$6:$B$43),"",VLOOKUP($B60,customers!$B$6:$L$43,COLUMN(D55)+2,0)),"")</f>
        <v/>
      </c>
      <c r="E60" s="2" t="str">
        <f>IFERROR(IF(ROWS($B$6:D60)&gt;COUNTA(customers!$B$6:$B$43),"",VLOOKUP($B60,customers!$B$6:$L$43,COLUMN(E55)+2,0)),"")</f>
        <v/>
      </c>
      <c r="F60" s="2" t="str">
        <f>IFERROR(IF(ROWS($B$6:E60)&gt;COUNTA(customers!$B$6:$B$43),"",VLOOKUP($B60,customers!$B$6:$L$43,COLUMN(F55)+2,0)),"")</f>
        <v/>
      </c>
      <c r="G60" s="2" t="str">
        <f>IFERROR(IF(ROWS($B$6:F60)&gt;COUNTA(customers!$B$6:$B$43),"",VLOOKUP($B60,customers!$B$6:$L$43,COLUMN(G55)+2,0)),"")</f>
        <v/>
      </c>
      <c r="H60" s="2" t="str">
        <f>IFERROR(IF(ROWS($B$6:G60)&gt;COUNTA(customers!$B$6:$B$43),"",VLOOKUP($B60,customers!$B$6:$L$43,COLUMN(H55)+2,0)),"")</f>
        <v/>
      </c>
      <c r="I60" s="2" t="str">
        <f>IFERROR(IF(ROWS($B$6:H60)&gt;COUNTA(customers!$B$6:$B$43),"",VLOOKUP($B60,customers!$B$6:$L$43,COLUMN(I55)+2,0)),"")</f>
        <v/>
      </c>
    </row>
    <row r="61" spans="1:9" ht="30">
      <c r="A61" s="2" t="str">
        <f>IF(ROWS($B$6:B61)&gt;COUNTA(customers!$B$6:$B$43),"",customers!$A61)</f>
        <v/>
      </c>
      <c r="B61" s="2"/>
      <c r="C61" s="19" t="str">
        <f>IFERROR(IF(ROWS($B$6:B61)&gt;COUNTA(customers!$B$6:$B$43),"",VLOOKUP($B61,customers!$B$6:$L$43,COLUMN(C56)+2,0)),"")</f>
        <v/>
      </c>
      <c r="D61" s="2" t="str">
        <f>IFERROR(IF(ROWS($B$6:C61)&gt;COUNTA(customers!$B$6:$B$43),"",VLOOKUP($B61,customers!$B$6:$L$43,COLUMN(D56)+2,0)),"")</f>
        <v/>
      </c>
      <c r="E61" s="2" t="str">
        <f>IFERROR(IF(ROWS($B$6:D61)&gt;COUNTA(customers!$B$6:$B$43),"",VLOOKUP($B61,customers!$B$6:$L$43,COLUMN(E56)+2,0)),"")</f>
        <v/>
      </c>
      <c r="F61" s="2" t="str">
        <f>IFERROR(IF(ROWS($B$6:E61)&gt;COUNTA(customers!$B$6:$B$43),"",VLOOKUP($B61,customers!$B$6:$L$43,COLUMN(F56)+2,0)),"")</f>
        <v/>
      </c>
      <c r="G61" s="2" t="str">
        <f>IFERROR(IF(ROWS($B$6:F61)&gt;COUNTA(customers!$B$6:$B$43),"",VLOOKUP($B61,customers!$B$6:$L$43,COLUMN(G56)+2,0)),"")</f>
        <v/>
      </c>
      <c r="H61" s="2" t="str">
        <f>IFERROR(IF(ROWS($B$6:G61)&gt;COUNTA(customers!$B$6:$B$43),"",VLOOKUP($B61,customers!$B$6:$L$43,COLUMN(H56)+2,0)),"")</f>
        <v/>
      </c>
      <c r="I61" s="2" t="str">
        <f>IFERROR(IF(ROWS($B$6:H61)&gt;COUNTA(customers!$B$6:$B$43),"",VLOOKUP($B61,customers!$B$6:$L$43,COLUMN(I56)+2,0)),"")</f>
        <v/>
      </c>
    </row>
    <row r="62" spans="1:9" ht="30">
      <c r="A62" s="2" t="str">
        <f>IF(ROWS($B$6:B62)&gt;COUNTA(customers!$B$6:$B$43),"",customers!$A62)</f>
        <v/>
      </c>
      <c r="B62" s="2"/>
      <c r="C62" s="19" t="str">
        <f>IFERROR(IF(ROWS($B$6:B62)&gt;COUNTA(customers!$B$6:$B$43),"",VLOOKUP($B62,customers!$B$6:$L$43,COLUMN(C57)+2,0)),"")</f>
        <v/>
      </c>
      <c r="D62" s="2" t="str">
        <f>IFERROR(IF(ROWS($B$6:C62)&gt;COUNTA(customers!$B$6:$B$43),"",VLOOKUP($B62,customers!$B$6:$L$43,COLUMN(D57)+2,0)),"")</f>
        <v/>
      </c>
      <c r="E62" s="2" t="str">
        <f>IFERROR(IF(ROWS($B$6:D62)&gt;COUNTA(customers!$B$6:$B$43),"",VLOOKUP($B62,customers!$B$6:$L$43,COLUMN(E57)+2,0)),"")</f>
        <v/>
      </c>
      <c r="F62" s="2" t="str">
        <f>IFERROR(IF(ROWS($B$6:E62)&gt;COUNTA(customers!$B$6:$B$43),"",VLOOKUP($B62,customers!$B$6:$L$43,COLUMN(F57)+2,0)),"")</f>
        <v/>
      </c>
      <c r="G62" s="2" t="str">
        <f>IFERROR(IF(ROWS($B$6:F62)&gt;COUNTA(customers!$B$6:$B$43),"",VLOOKUP($B62,customers!$B$6:$L$43,COLUMN(G57)+2,0)),"")</f>
        <v/>
      </c>
      <c r="H62" s="2" t="str">
        <f>IFERROR(IF(ROWS($B$6:G62)&gt;COUNTA(customers!$B$6:$B$43),"",VLOOKUP($B62,customers!$B$6:$L$43,COLUMN(H57)+2,0)),"")</f>
        <v/>
      </c>
      <c r="I62" s="2" t="str">
        <f>IFERROR(IF(ROWS($B$6:H62)&gt;COUNTA(customers!$B$6:$B$43),"",VLOOKUP($B62,customers!$B$6:$L$43,COLUMN(I57)+2,0)),"")</f>
        <v/>
      </c>
    </row>
    <row r="63" spans="1:9" ht="30">
      <c r="A63" s="2" t="str">
        <f>IF(ROWS($B$6:B63)&gt;COUNTA(customers!$B$6:$B$43),"",customers!$A63)</f>
        <v/>
      </c>
      <c r="B63" s="2"/>
      <c r="C63" s="19" t="str">
        <f>IFERROR(IF(ROWS($B$6:B63)&gt;COUNTA(customers!$B$6:$B$43),"",VLOOKUP($B63,customers!$B$6:$L$43,COLUMN(C58)+2,0)),"")</f>
        <v/>
      </c>
      <c r="D63" s="2" t="str">
        <f>IFERROR(IF(ROWS($B$6:C63)&gt;COUNTA(customers!$B$6:$B$43),"",VLOOKUP($B63,customers!$B$6:$L$43,COLUMN(D58)+2,0)),"")</f>
        <v/>
      </c>
      <c r="E63" s="2" t="str">
        <f>IFERROR(IF(ROWS($B$6:D63)&gt;COUNTA(customers!$B$6:$B$43),"",VLOOKUP($B63,customers!$B$6:$L$43,COLUMN(E58)+2,0)),"")</f>
        <v/>
      </c>
      <c r="F63" s="2" t="str">
        <f>IFERROR(IF(ROWS($B$6:E63)&gt;COUNTA(customers!$B$6:$B$43),"",VLOOKUP($B63,customers!$B$6:$L$43,COLUMN(F58)+2,0)),"")</f>
        <v/>
      </c>
      <c r="G63" s="2" t="str">
        <f>IFERROR(IF(ROWS($B$6:F63)&gt;COUNTA(customers!$B$6:$B$43),"",VLOOKUP($B63,customers!$B$6:$L$43,COLUMN(G58)+2,0)),"")</f>
        <v/>
      </c>
      <c r="H63" s="2" t="str">
        <f>IFERROR(IF(ROWS($B$6:G63)&gt;COUNTA(customers!$B$6:$B$43),"",VLOOKUP($B63,customers!$B$6:$L$43,COLUMN(H58)+2,0)),"")</f>
        <v/>
      </c>
      <c r="I63" s="2" t="str">
        <f>IFERROR(IF(ROWS($B$6:H63)&gt;COUNTA(customers!$B$6:$B$43),"",VLOOKUP($B63,customers!$B$6:$L$43,COLUMN(I58)+2,0)),"")</f>
        <v/>
      </c>
    </row>
    <row r="64" spans="1:9" ht="30">
      <c r="A64" s="2" t="str">
        <f>IF(ROWS($B$6:B64)&gt;COUNTA(customers!$B$6:$B$43),"",customers!$A64)</f>
        <v/>
      </c>
      <c r="B64" s="2"/>
      <c r="C64" s="19" t="str">
        <f>IFERROR(IF(ROWS($B$6:B64)&gt;COUNTA(customers!$B$6:$B$43),"",VLOOKUP($B64,customers!$B$6:$L$43,COLUMN(C59)+2,0)),"")</f>
        <v/>
      </c>
      <c r="D64" s="2" t="str">
        <f>IFERROR(IF(ROWS($B$6:C64)&gt;COUNTA(customers!$B$6:$B$43),"",VLOOKUP($B64,customers!$B$6:$L$43,COLUMN(D59)+2,0)),"")</f>
        <v/>
      </c>
      <c r="E64" s="2" t="str">
        <f>IFERROR(IF(ROWS($B$6:D64)&gt;COUNTA(customers!$B$6:$B$43),"",VLOOKUP($B64,customers!$B$6:$L$43,COLUMN(E59)+2,0)),"")</f>
        <v/>
      </c>
      <c r="F64" s="2" t="str">
        <f>IFERROR(IF(ROWS($B$6:E64)&gt;COUNTA(customers!$B$6:$B$43),"",VLOOKUP($B64,customers!$B$6:$L$43,COLUMN(F59)+2,0)),"")</f>
        <v/>
      </c>
      <c r="G64" s="2" t="str">
        <f>IFERROR(IF(ROWS($B$6:F64)&gt;COUNTA(customers!$B$6:$B$43),"",VLOOKUP($B64,customers!$B$6:$L$43,COLUMN(G59)+2,0)),"")</f>
        <v/>
      </c>
      <c r="H64" s="2" t="str">
        <f>IFERROR(IF(ROWS($B$6:G64)&gt;COUNTA(customers!$B$6:$B$43),"",VLOOKUP($B64,customers!$B$6:$L$43,COLUMN(H59)+2,0)),"")</f>
        <v/>
      </c>
      <c r="I64" s="2" t="str">
        <f>IFERROR(IF(ROWS($B$6:H64)&gt;COUNTA(customers!$B$6:$B$43),"",VLOOKUP($B64,customers!$B$6:$L$43,COLUMN(I59)+2,0)),"")</f>
        <v/>
      </c>
    </row>
    <row r="65" spans="1:9" ht="30">
      <c r="A65" s="2" t="str">
        <f>IF(ROWS($B$6:B65)&gt;COUNTA(customers!$B$6:$B$43),"",customers!$A65)</f>
        <v/>
      </c>
      <c r="B65" s="2"/>
      <c r="C65" s="19" t="str">
        <f>IFERROR(IF(ROWS($B$6:B65)&gt;COUNTA(customers!$B$6:$B$43),"",VLOOKUP($B65,customers!$B$6:$L$43,COLUMN(C60)+2,0)),"")</f>
        <v/>
      </c>
      <c r="D65" s="2" t="str">
        <f>IFERROR(IF(ROWS($B$6:C65)&gt;COUNTA(customers!$B$6:$B$43),"",VLOOKUP($B65,customers!$B$6:$L$43,COLUMN(D60)+2,0)),"")</f>
        <v/>
      </c>
      <c r="E65" s="2" t="str">
        <f>IFERROR(IF(ROWS($B$6:D65)&gt;COUNTA(customers!$B$6:$B$43),"",VLOOKUP($B65,customers!$B$6:$L$43,COLUMN(E60)+2,0)),"")</f>
        <v/>
      </c>
      <c r="F65" s="2" t="str">
        <f>IFERROR(IF(ROWS($B$6:E65)&gt;COUNTA(customers!$B$6:$B$43),"",VLOOKUP($B65,customers!$B$6:$L$43,COLUMN(F60)+2,0)),"")</f>
        <v/>
      </c>
      <c r="G65" s="2" t="str">
        <f>IFERROR(IF(ROWS($B$6:F65)&gt;COUNTA(customers!$B$6:$B$43),"",VLOOKUP($B65,customers!$B$6:$L$43,COLUMN(G60)+2,0)),"")</f>
        <v/>
      </c>
      <c r="H65" s="2" t="str">
        <f>IFERROR(IF(ROWS($B$6:G65)&gt;COUNTA(customers!$B$6:$B$43),"",VLOOKUP($B65,customers!$B$6:$L$43,COLUMN(H60)+2,0)),"")</f>
        <v/>
      </c>
      <c r="I65" s="2" t="str">
        <f>IFERROR(IF(ROWS($B$6:H65)&gt;COUNTA(customers!$B$6:$B$43),"",VLOOKUP($B65,customers!$B$6:$L$43,COLUMN(I60)+2,0)),"")</f>
        <v/>
      </c>
    </row>
    <row r="66" spans="1:9" ht="30">
      <c r="A66" s="2" t="str">
        <f>IF(ROWS($B$6:B66)&gt;COUNTA(customers!$B$6:$B$43),"",customers!$A66)</f>
        <v/>
      </c>
      <c r="B66" s="2"/>
      <c r="C66" s="19" t="str">
        <f>IFERROR(IF(ROWS($B$6:B66)&gt;COUNTA(customers!$B$6:$B$43),"",VLOOKUP($B66,customers!$B$6:$L$43,COLUMN(C61)+2,0)),"")</f>
        <v/>
      </c>
      <c r="D66" s="2" t="str">
        <f>IFERROR(IF(ROWS($B$6:C66)&gt;COUNTA(customers!$B$6:$B$43),"",VLOOKUP($B66,customers!$B$6:$L$43,COLUMN(D61)+2,0)),"")</f>
        <v/>
      </c>
      <c r="E66" s="2" t="str">
        <f>IFERROR(IF(ROWS($B$6:D66)&gt;COUNTA(customers!$B$6:$B$43),"",VLOOKUP($B66,customers!$B$6:$L$43,COLUMN(E61)+2,0)),"")</f>
        <v/>
      </c>
      <c r="F66" s="2" t="str">
        <f>IFERROR(IF(ROWS($B$6:E66)&gt;COUNTA(customers!$B$6:$B$43),"",VLOOKUP($B66,customers!$B$6:$L$43,COLUMN(F61)+2,0)),"")</f>
        <v/>
      </c>
      <c r="G66" s="2" t="str">
        <f>IFERROR(IF(ROWS($B$6:F66)&gt;COUNTA(customers!$B$6:$B$43),"",VLOOKUP($B66,customers!$B$6:$L$43,COLUMN(G61)+2,0)),"")</f>
        <v/>
      </c>
      <c r="H66" s="2" t="str">
        <f>IFERROR(IF(ROWS($B$6:G66)&gt;COUNTA(customers!$B$6:$B$43),"",VLOOKUP($B66,customers!$B$6:$L$43,COLUMN(H61)+2,0)),"")</f>
        <v/>
      </c>
      <c r="I66" s="2" t="str">
        <f>IFERROR(IF(ROWS($B$6:H66)&gt;COUNTA(customers!$B$6:$B$43),"",VLOOKUP($B66,customers!$B$6:$L$43,COLUMN(I61)+2,0)),"")</f>
        <v/>
      </c>
    </row>
    <row r="67" spans="1:9" ht="30">
      <c r="A67" s="2" t="str">
        <f>IF(ROWS($B$6:B67)&gt;COUNTA(customers!$B$6:$B$43),"",customers!$A67)</f>
        <v/>
      </c>
      <c r="B67" s="2"/>
      <c r="C67" s="19" t="str">
        <f>IFERROR(IF(ROWS($B$6:B67)&gt;COUNTA(customers!$B$6:$B$43),"",VLOOKUP($B67,customers!$B$6:$L$43,COLUMN(C62)+2,0)),"")</f>
        <v/>
      </c>
      <c r="D67" s="2" t="str">
        <f>IFERROR(IF(ROWS($B$6:C67)&gt;COUNTA(customers!$B$6:$B$43),"",VLOOKUP($B67,customers!$B$6:$L$43,COLUMN(D62)+2,0)),"")</f>
        <v/>
      </c>
      <c r="E67" s="2" t="str">
        <f>IFERROR(IF(ROWS($B$6:D67)&gt;COUNTA(customers!$B$6:$B$43),"",VLOOKUP($B67,customers!$B$6:$L$43,COLUMN(E62)+2,0)),"")</f>
        <v/>
      </c>
      <c r="F67" s="2" t="str">
        <f>IFERROR(IF(ROWS($B$6:E67)&gt;COUNTA(customers!$B$6:$B$43),"",VLOOKUP($B67,customers!$B$6:$L$43,COLUMN(F62)+2,0)),"")</f>
        <v/>
      </c>
      <c r="G67" s="2" t="str">
        <f>IFERROR(IF(ROWS($B$6:F67)&gt;COUNTA(customers!$B$6:$B$43),"",VLOOKUP($B67,customers!$B$6:$L$43,COLUMN(G62)+2,0)),"")</f>
        <v/>
      </c>
      <c r="H67" s="2" t="str">
        <f>IFERROR(IF(ROWS($B$6:G67)&gt;COUNTA(customers!$B$6:$B$43),"",VLOOKUP($B67,customers!$B$6:$L$43,COLUMN(H62)+2,0)),"")</f>
        <v/>
      </c>
      <c r="I67" s="2" t="str">
        <f>IFERROR(IF(ROWS($B$6:H67)&gt;COUNTA(customers!$B$6:$B$43),"",VLOOKUP($B67,customers!$B$6:$L$43,COLUMN(I62)+2,0)),"")</f>
        <v/>
      </c>
    </row>
    <row r="68" spans="1:9" ht="30">
      <c r="A68" s="2" t="str">
        <f>IF(ROWS($B$6:B68)&gt;COUNTA(customers!$B$6:$B$43),"",customers!$A68)</f>
        <v/>
      </c>
      <c r="B68" s="2"/>
      <c r="C68" s="19" t="str">
        <f>IFERROR(IF(ROWS($B$6:B68)&gt;COUNTA(customers!$B$6:$B$43),"",VLOOKUP($B68,customers!$B$6:$L$43,COLUMN(C63)+2,0)),"")</f>
        <v/>
      </c>
      <c r="D68" s="2" t="str">
        <f>IFERROR(IF(ROWS($B$6:C68)&gt;COUNTA(customers!$B$6:$B$43),"",VLOOKUP($B68,customers!$B$6:$L$43,COLUMN(D63)+2,0)),"")</f>
        <v/>
      </c>
      <c r="E68" s="2" t="str">
        <f>IFERROR(IF(ROWS($B$6:D68)&gt;COUNTA(customers!$B$6:$B$43),"",VLOOKUP($B68,customers!$B$6:$L$43,COLUMN(E63)+2,0)),"")</f>
        <v/>
      </c>
      <c r="F68" s="2" t="str">
        <f>IFERROR(IF(ROWS($B$6:E68)&gt;COUNTA(customers!$B$6:$B$43),"",VLOOKUP($B68,customers!$B$6:$L$43,COLUMN(F63)+2,0)),"")</f>
        <v/>
      </c>
      <c r="G68" s="2" t="str">
        <f>IFERROR(IF(ROWS($B$6:F68)&gt;COUNTA(customers!$B$6:$B$43),"",VLOOKUP($B68,customers!$B$6:$L$43,COLUMN(G63)+2,0)),"")</f>
        <v/>
      </c>
      <c r="H68" s="2" t="str">
        <f>IFERROR(IF(ROWS($B$6:G68)&gt;COUNTA(customers!$B$6:$B$43),"",VLOOKUP($B68,customers!$B$6:$L$43,COLUMN(H63)+2,0)),"")</f>
        <v/>
      </c>
      <c r="I68" s="2" t="str">
        <f>IFERROR(IF(ROWS($B$6:H68)&gt;COUNTA(customers!$B$6:$B$43),"",VLOOKUP($B68,customers!$B$6:$L$43,COLUMN(I63)+2,0)),"")</f>
        <v/>
      </c>
    </row>
    <row r="69" spans="1:9" ht="30">
      <c r="A69" s="2" t="str">
        <f>IF(ROWS($B$6:B69)&gt;COUNTA(customers!$B$6:$B$43),"",customers!$A69)</f>
        <v/>
      </c>
      <c r="B69" s="2"/>
      <c r="C69" s="19" t="str">
        <f>IFERROR(IF(ROWS($B$6:B69)&gt;COUNTA(customers!$B$6:$B$43),"",VLOOKUP($B69,customers!$B$6:$L$43,COLUMN(C64)+2,0)),"")</f>
        <v/>
      </c>
      <c r="D69" s="2" t="str">
        <f>IFERROR(IF(ROWS($B$6:C69)&gt;COUNTA(customers!$B$6:$B$43),"",VLOOKUP($B69,customers!$B$6:$L$43,COLUMN(D64)+2,0)),"")</f>
        <v/>
      </c>
      <c r="E69" s="2" t="str">
        <f>IFERROR(IF(ROWS($B$6:D69)&gt;COUNTA(customers!$B$6:$B$43),"",VLOOKUP($B69,customers!$B$6:$L$43,COLUMN(E64)+2,0)),"")</f>
        <v/>
      </c>
      <c r="F69" s="2" t="str">
        <f>IFERROR(IF(ROWS($B$6:E69)&gt;COUNTA(customers!$B$6:$B$43),"",VLOOKUP($B69,customers!$B$6:$L$43,COLUMN(F64)+2,0)),"")</f>
        <v/>
      </c>
      <c r="G69" s="2" t="str">
        <f>IFERROR(IF(ROWS($B$6:F69)&gt;COUNTA(customers!$B$6:$B$43),"",VLOOKUP($B69,customers!$B$6:$L$43,COLUMN(G64)+2,0)),"")</f>
        <v/>
      </c>
      <c r="H69" s="2" t="str">
        <f>IFERROR(IF(ROWS($B$6:G69)&gt;COUNTA(customers!$B$6:$B$43),"",VLOOKUP($B69,customers!$B$6:$L$43,COLUMN(H64)+2,0)),"")</f>
        <v/>
      </c>
      <c r="I69" s="2" t="str">
        <f>IFERROR(IF(ROWS($B$6:H69)&gt;COUNTA(customers!$B$6:$B$43),"",VLOOKUP($B69,customers!$B$6:$L$43,COLUMN(I64)+2,0)),"")</f>
        <v/>
      </c>
    </row>
    <row r="70" spans="1:9" ht="30">
      <c r="A70" s="2" t="str">
        <f>IF(ROWS($B$6:B70)&gt;COUNTA(customers!$B$6:$B$43),"",customers!$A70)</f>
        <v/>
      </c>
      <c r="B70" s="2"/>
      <c r="C70" s="19" t="str">
        <f>IFERROR(IF(ROWS($B$6:B70)&gt;COUNTA(customers!$B$6:$B$43),"",VLOOKUP($B70,customers!$B$6:$L$43,COLUMN(C65)+2,0)),"")</f>
        <v/>
      </c>
      <c r="D70" s="2" t="str">
        <f>IFERROR(IF(ROWS($B$6:C70)&gt;COUNTA(customers!$B$6:$B$43),"",VLOOKUP($B70,customers!$B$6:$L$43,COLUMN(D65)+2,0)),"")</f>
        <v/>
      </c>
      <c r="E70" s="2" t="str">
        <f>IFERROR(IF(ROWS($B$6:D70)&gt;COUNTA(customers!$B$6:$B$43),"",VLOOKUP($B70,customers!$B$6:$L$43,COLUMN(E65)+2,0)),"")</f>
        <v/>
      </c>
      <c r="F70" s="2" t="str">
        <f>IFERROR(IF(ROWS($B$6:E70)&gt;COUNTA(customers!$B$6:$B$43),"",VLOOKUP($B70,customers!$B$6:$L$43,COLUMN(F65)+2,0)),"")</f>
        <v/>
      </c>
      <c r="G70" s="2" t="str">
        <f>IFERROR(IF(ROWS($B$6:F70)&gt;COUNTA(customers!$B$6:$B$43),"",VLOOKUP($B70,customers!$B$6:$L$43,COLUMN(G65)+2,0)),"")</f>
        <v/>
      </c>
      <c r="H70" s="2" t="str">
        <f>IFERROR(IF(ROWS($B$6:G70)&gt;COUNTA(customers!$B$6:$B$43),"",VLOOKUP($B70,customers!$B$6:$L$43,COLUMN(H65)+2,0)),"")</f>
        <v/>
      </c>
      <c r="I70" s="2" t="str">
        <f>IFERROR(IF(ROWS($B$6:H70)&gt;COUNTA(customers!$B$6:$B$43),"",VLOOKUP($B70,customers!$B$6:$L$43,COLUMN(I65)+2,0)),"")</f>
        <v/>
      </c>
    </row>
    <row r="71" spans="1:9" ht="30">
      <c r="A71" s="2" t="str">
        <f>IF(ROWS($B$6:B71)&gt;COUNTA(customers!$B$6:$B$43),"",customers!$A71)</f>
        <v/>
      </c>
      <c r="B71" s="2"/>
      <c r="C71" s="19" t="str">
        <f>IFERROR(IF(ROWS($B$6:B71)&gt;COUNTA(customers!$B$6:$B$43),"",VLOOKUP($B71,customers!$B$6:$L$43,COLUMN(C66)+2,0)),"")</f>
        <v/>
      </c>
      <c r="D71" s="2" t="str">
        <f>IFERROR(IF(ROWS($B$6:C71)&gt;COUNTA(customers!$B$6:$B$43),"",VLOOKUP($B71,customers!$B$6:$L$43,COLUMN(D66)+2,0)),"")</f>
        <v/>
      </c>
      <c r="E71" s="2" t="str">
        <f>IFERROR(IF(ROWS($B$6:D71)&gt;COUNTA(customers!$B$6:$B$43),"",VLOOKUP($B71,customers!$B$6:$L$43,COLUMN(E66)+2,0)),"")</f>
        <v/>
      </c>
      <c r="F71" s="2" t="str">
        <f>IFERROR(IF(ROWS($B$6:E71)&gt;COUNTA(customers!$B$6:$B$43),"",VLOOKUP($B71,customers!$B$6:$L$43,COLUMN(F66)+2,0)),"")</f>
        <v/>
      </c>
      <c r="G71" s="2" t="str">
        <f>IFERROR(IF(ROWS($B$6:F71)&gt;COUNTA(customers!$B$6:$B$43),"",VLOOKUP($B71,customers!$B$6:$L$43,COLUMN(G66)+2,0)),"")</f>
        <v/>
      </c>
      <c r="H71" s="2" t="str">
        <f>IFERROR(IF(ROWS($B$6:G71)&gt;COUNTA(customers!$B$6:$B$43),"",VLOOKUP($B71,customers!$B$6:$L$43,COLUMN(H66)+2,0)),"")</f>
        <v/>
      </c>
      <c r="I71" s="2" t="str">
        <f>IFERROR(IF(ROWS($B$6:H71)&gt;COUNTA(customers!$B$6:$B$43),"",VLOOKUP($B71,customers!$B$6:$L$43,COLUMN(I66)+2,0)),"")</f>
        <v/>
      </c>
    </row>
    <row r="72" spans="1:9" ht="30">
      <c r="A72" s="2" t="str">
        <f>IF(ROWS($B$6:B72)&gt;COUNTA(customers!$B$6:$B$43),"",customers!$A72)</f>
        <v/>
      </c>
      <c r="B72" s="2"/>
      <c r="C72" s="19" t="str">
        <f>IFERROR(IF(ROWS($B$6:B72)&gt;COUNTA(customers!$B$6:$B$43),"",VLOOKUP($B72,customers!$B$6:$L$43,COLUMN(C67)+2,0)),"")</f>
        <v/>
      </c>
      <c r="D72" s="2" t="str">
        <f>IFERROR(IF(ROWS($B$6:C72)&gt;COUNTA(customers!$B$6:$B$43),"",VLOOKUP($B72,customers!$B$6:$L$43,COLUMN(D67)+2,0)),"")</f>
        <v/>
      </c>
      <c r="E72" s="2" t="str">
        <f>IFERROR(IF(ROWS($B$6:D72)&gt;COUNTA(customers!$B$6:$B$43),"",VLOOKUP($B72,customers!$B$6:$L$43,COLUMN(E67)+2,0)),"")</f>
        <v/>
      </c>
      <c r="F72" s="2" t="str">
        <f>IFERROR(IF(ROWS($B$6:E72)&gt;COUNTA(customers!$B$6:$B$43),"",VLOOKUP($B72,customers!$B$6:$L$43,COLUMN(F67)+2,0)),"")</f>
        <v/>
      </c>
      <c r="G72" s="2" t="str">
        <f>IFERROR(IF(ROWS($B$6:F72)&gt;COUNTA(customers!$B$6:$B$43),"",VLOOKUP($B72,customers!$B$6:$L$43,COLUMN(G67)+2,0)),"")</f>
        <v/>
      </c>
      <c r="H72" s="2" t="str">
        <f>IFERROR(IF(ROWS($B$6:G72)&gt;COUNTA(customers!$B$6:$B$43),"",VLOOKUP($B72,customers!$B$6:$L$43,COLUMN(H67)+2,0)),"")</f>
        <v/>
      </c>
      <c r="I72" s="2" t="str">
        <f>IFERROR(IF(ROWS($B$6:H72)&gt;COUNTA(customers!$B$6:$B$43),"",VLOOKUP($B72,customers!$B$6:$L$43,COLUMN(I67)+2,0)),"")</f>
        <v/>
      </c>
    </row>
    <row r="73" spans="1:9" ht="30">
      <c r="A73" s="2" t="str">
        <f>IF(ROWS($B$6:B73)&gt;COUNTA(customers!$B$6:$B$43),"",customers!$A73)</f>
        <v/>
      </c>
      <c r="B73" s="2"/>
      <c r="C73" s="19" t="str">
        <f>IFERROR(IF(ROWS($B$6:B73)&gt;COUNTA(customers!$B$6:$B$43),"",VLOOKUP($B73,customers!$B$6:$L$43,COLUMN(C68)+2,0)),"")</f>
        <v/>
      </c>
      <c r="D73" s="2" t="str">
        <f>IFERROR(IF(ROWS($B$6:C73)&gt;COUNTA(customers!$B$6:$B$43),"",VLOOKUP($B73,customers!$B$6:$L$43,COLUMN(D68)+2,0)),"")</f>
        <v/>
      </c>
      <c r="E73" s="2" t="str">
        <f>IFERROR(IF(ROWS($B$6:D73)&gt;COUNTA(customers!$B$6:$B$43),"",VLOOKUP($B73,customers!$B$6:$L$43,COLUMN(E68)+2,0)),"")</f>
        <v/>
      </c>
      <c r="F73" s="2" t="str">
        <f>IFERROR(IF(ROWS($B$6:E73)&gt;COUNTA(customers!$B$6:$B$43),"",VLOOKUP($B73,customers!$B$6:$L$43,COLUMN(F68)+2,0)),"")</f>
        <v/>
      </c>
      <c r="G73" s="2" t="str">
        <f>IFERROR(IF(ROWS($B$6:F73)&gt;COUNTA(customers!$B$6:$B$43),"",VLOOKUP($B73,customers!$B$6:$L$43,COLUMN(G68)+2,0)),"")</f>
        <v/>
      </c>
      <c r="H73" s="2" t="str">
        <f>IFERROR(IF(ROWS($B$6:G73)&gt;COUNTA(customers!$B$6:$B$43),"",VLOOKUP($B73,customers!$B$6:$L$43,COLUMN(H68)+2,0)),"")</f>
        <v/>
      </c>
      <c r="I73" s="2" t="str">
        <f>IFERROR(IF(ROWS($B$6:H73)&gt;COUNTA(customers!$B$6:$B$43),"",VLOOKUP($B73,customers!$B$6:$L$43,COLUMN(I68)+2,0)),"")</f>
        <v/>
      </c>
    </row>
    <row r="74" spans="1:9" ht="30">
      <c r="A74" s="2" t="str">
        <f>IF(ROWS($B$6:B74)&gt;COUNTA(customers!$B$6:$B$43),"",customers!$A74)</f>
        <v/>
      </c>
      <c r="B74" s="2"/>
      <c r="C74" s="19" t="str">
        <f>IFERROR(IF(ROWS($B$6:B74)&gt;COUNTA(customers!$B$6:$B$43),"",VLOOKUP($B74,customers!$B$6:$L$43,COLUMN(C69)+2,0)),"")</f>
        <v/>
      </c>
      <c r="D74" s="2" t="str">
        <f>IFERROR(IF(ROWS($B$6:C74)&gt;COUNTA(customers!$B$6:$B$43),"",VLOOKUP($B74,customers!$B$6:$L$43,COLUMN(D69)+2,0)),"")</f>
        <v/>
      </c>
      <c r="E74" s="2" t="str">
        <f>IFERROR(IF(ROWS($B$6:D74)&gt;COUNTA(customers!$B$6:$B$43),"",VLOOKUP($B74,customers!$B$6:$L$43,COLUMN(E69)+2,0)),"")</f>
        <v/>
      </c>
      <c r="F74" s="2" t="str">
        <f>IFERROR(IF(ROWS($B$6:E74)&gt;COUNTA(customers!$B$6:$B$43),"",VLOOKUP($B74,customers!$B$6:$L$43,COLUMN(F69)+2,0)),"")</f>
        <v/>
      </c>
      <c r="G74" s="2" t="str">
        <f>IFERROR(IF(ROWS($B$6:F74)&gt;COUNTA(customers!$B$6:$B$43),"",VLOOKUP($B74,customers!$B$6:$L$43,COLUMN(G69)+2,0)),"")</f>
        <v/>
      </c>
      <c r="H74" s="2" t="str">
        <f>IFERROR(IF(ROWS($B$6:G74)&gt;COUNTA(customers!$B$6:$B$43),"",VLOOKUP($B74,customers!$B$6:$L$43,COLUMN(H69)+2,0)),"")</f>
        <v/>
      </c>
      <c r="I74" s="2" t="str">
        <f>IFERROR(IF(ROWS($B$6:H74)&gt;COUNTA(customers!$B$6:$B$43),"",VLOOKUP($B74,customers!$B$6:$L$43,COLUMN(I69)+2,0)),"")</f>
        <v/>
      </c>
    </row>
    <row r="75" spans="1:9" ht="30">
      <c r="A75" s="2" t="str">
        <f>IF(ROWS($B$6:B75)&gt;COUNTA(customers!$B$6:$B$43),"",customers!$A75)</f>
        <v/>
      </c>
      <c r="B75" s="2"/>
      <c r="C75" s="19" t="str">
        <f>IFERROR(IF(ROWS($B$6:B75)&gt;COUNTA(customers!$B$6:$B$43),"",VLOOKUP($B75,customers!$B$6:$L$43,COLUMN(C70)+2,0)),"")</f>
        <v/>
      </c>
      <c r="D75" s="2" t="str">
        <f>IFERROR(IF(ROWS($B$6:C75)&gt;COUNTA(customers!$B$6:$B$43),"",VLOOKUP($B75,customers!$B$6:$L$43,COLUMN(D70)+2,0)),"")</f>
        <v/>
      </c>
      <c r="E75" s="2" t="str">
        <f>IFERROR(IF(ROWS($B$6:D75)&gt;COUNTA(customers!$B$6:$B$43),"",VLOOKUP($B75,customers!$B$6:$L$43,COLUMN(E70)+2,0)),"")</f>
        <v/>
      </c>
      <c r="F75" s="2" t="str">
        <f>IFERROR(IF(ROWS($B$6:E75)&gt;COUNTA(customers!$B$6:$B$43),"",VLOOKUP($B75,customers!$B$6:$L$43,COLUMN(F70)+2,0)),"")</f>
        <v/>
      </c>
      <c r="G75" s="2" t="str">
        <f>IFERROR(IF(ROWS($B$6:F75)&gt;COUNTA(customers!$B$6:$B$43),"",VLOOKUP($B75,customers!$B$6:$L$43,COLUMN(G70)+2,0)),"")</f>
        <v/>
      </c>
      <c r="H75" s="2" t="str">
        <f>IFERROR(IF(ROWS($B$6:G75)&gt;COUNTA(customers!$B$6:$B$43),"",VLOOKUP($B75,customers!$B$6:$L$43,COLUMN(H70)+2,0)),"")</f>
        <v/>
      </c>
      <c r="I75" s="2" t="str">
        <f>IFERROR(IF(ROWS($B$6:H75)&gt;COUNTA(customers!$B$6:$B$43),"",VLOOKUP($B75,customers!$B$6:$L$43,COLUMN(I70)+2,0)),"")</f>
        <v/>
      </c>
    </row>
    <row r="76" spans="1:9" ht="30">
      <c r="A76" s="2" t="str">
        <f>IF(ROWS($B$6:B76)&gt;COUNTA(customers!$B$6:$B$43),"",customers!$A76)</f>
        <v/>
      </c>
      <c r="B76" s="2"/>
      <c r="C76" s="19" t="str">
        <f>IFERROR(IF(ROWS($B$6:B76)&gt;COUNTA(customers!$B$6:$B$43),"",VLOOKUP($B76,customers!$B$6:$L$43,COLUMN(C71)+2,0)),"")</f>
        <v/>
      </c>
      <c r="D76" s="2" t="str">
        <f>IFERROR(IF(ROWS($B$6:C76)&gt;COUNTA(customers!$B$6:$B$43),"",VLOOKUP($B76,customers!$B$6:$L$43,COLUMN(D71)+2,0)),"")</f>
        <v/>
      </c>
      <c r="E76" s="2" t="str">
        <f>IFERROR(IF(ROWS($B$6:D76)&gt;COUNTA(customers!$B$6:$B$43),"",VLOOKUP($B76,customers!$B$6:$L$43,COLUMN(E71)+2,0)),"")</f>
        <v/>
      </c>
      <c r="F76" s="2" t="str">
        <f>IFERROR(IF(ROWS($B$6:E76)&gt;COUNTA(customers!$B$6:$B$43),"",VLOOKUP($B76,customers!$B$6:$L$43,COLUMN(F71)+2,0)),"")</f>
        <v/>
      </c>
      <c r="G76" s="2" t="str">
        <f>IFERROR(IF(ROWS($B$6:F76)&gt;COUNTA(customers!$B$6:$B$43),"",VLOOKUP($B76,customers!$B$6:$L$43,COLUMN(G71)+2,0)),"")</f>
        <v/>
      </c>
      <c r="H76" s="2" t="str">
        <f>IFERROR(IF(ROWS($B$6:G76)&gt;COUNTA(customers!$B$6:$B$43),"",VLOOKUP($B76,customers!$B$6:$L$43,COLUMN(H71)+2,0)),"")</f>
        <v/>
      </c>
      <c r="I76" s="2" t="str">
        <f>IFERROR(IF(ROWS($B$6:H76)&gt;COUNTA(customers!$B$6:$B$43),"",VLOOKUP($B76,customers!$B$6:$L$43,COLUMN(I71)+2,0)),"")</f>
        <v/>
      </c>
    </row>
    <row r="77" spans="1:9" ht="30">
      <c r="A77" s="2" t="str">
        <f>IF(ROWS($B$6:B77)&gt;COUNTA(customers!$B$6:$B$43),"",customers!$A77)</f>
        <v/>
      </c>
      <c r="B77" s="2"/>
      <c r="C77" s="19" t="str">
        <f>IFERROR(IF(ROWS($B$6:B77)&gt;COUNTA(customers!$B$6:$B$43),"",VLOOKUP($B77,customers!$B$6:$L$43,COLUMN(C72)+2,0)),"")</f>
        <v/>
      </c>
      <c r="D77" s="2" t="str">
        <f>IFERROR(IF(ROWS($B$6:C77)&gt;COUNTA(customers!$B$6:$B$43),"",VLOOKUP($B77,customers!$B$6:$L$43,COLUMN(D72)+2,0)),"")</f>
        <v/>
      </c>
      <c r="E77" s="2" t="str">
        <f>IFERROR(IF(ROWS($B$6:D77)&gt;COUNTA(customers!$B$6:$B$43),"",VLOOKUP($B77,customers!$B$6:$L$43,COLUMN(E72)+2,0)),"")</f>
        <v/>
      </c>
      <c r="F77" s="2" t="str">
        <f>IFERROR(IF(ROWS($B$6:E77)&gt;COUNTA(customers!$B$6:$B$43),"",VLOOKUP($B77,customers!$B$6:$L$43,COLUMN(F72)+2,0)),"")</f>
        <v/>
      </c>
      <c r="G77" s="2" t="str">
        <f>IFERROR(IF(ROWS($B$6:F77)&gt;COUNTA(customers!$B$6:$B$43),"",VLOOKUP($B77,customers!$B$6:$L$43,COLUMN(G72)+2,0)),"")</f>
        <v/>
      </c>
      <c r="H77" s="2" t="str">
        <f>IFERROR(IF(ROWS($B$6:G77)&gt;COUNTA(customers!$B$6:$B$43),"",VLOOKUP($B77,customers!$B$6:$L$43,COLUMN(H72)+2,0)),"")</f>
        <v/>
      </c>
      <c r="I77" s="2" t="str">
        <f>IFERROR(IF(ROWS($B$6:H77)&gt;COUNTA(customers!$B$6:$B$43),"",VLOOKUP($B77,customers!$B$6:$L$43,COLUMN(I72)+2,0)),"")</f>
        <v/>
      </c>
    </row>
    <row r="78" spans="1:9" ht="30">
      <c r="A78" s="2" t="str">
        <f>IF(ROWS($B$6:B78)&gt;COUNTA(customers!$B$6:$B$43),"",customers!$A78)</f>
        <v/>
      </c>
      <c r="B78" s="2"/>
      <c r="C78" s="19" t="str">
        <f>IFERROR(IF(ROWS($B$6:B78)&gt;COUNTA(customers!$B$6:$B$43),"",VLOOKUP($B78,customers!$B$6:$L$43,COLUMN(C73)+2,0)),"")</f>
        <v/>
      </c>
      <c r="D78" s="2" t="str">
        <f>IFERROR(IF(ROWS($B$6:C78)&gt;COUNTA(customers!$B$6:$B$43),"",VLOOKUP($B78,customers!$B$6:$L$43,COLUMN(D73)+2,0)),"")</f>
        <v/>
      </c>
      <c r="E78" s="2" t="str">
        <f>IFERROR(IF(ROWS($B$6:D78)&gt;COUNTA(customers!$B$6:$B$43),"",VLOOKUP($B78,customers!$B$6:$L$43,COLUMN(E73)+2,0)),"")</f>
        <v/>
      </c>
      <c r="F78" s="2" t="str">
        <f>IFERROR(IF(ROWS($B$6:E78)&gt;COUNTA(customers!$B$6:$B$43),"",VLOOKUP($B78,customers!$B$6:$L$43,COLUMN(F73)+2,0)),"")</f>
        <v/>
      </c>
      <c r="G78" s="2" t="str">
        <f>IFERROR(IF(ROWS($B$6:F78)&gt;COUNTA(customers!$B$6:$B$43),"",VLOOKUP($B78,customers!$B$6:$L$43,COLUMN(G73)+2,0)),"")</f>
        <v/>
      </c>
      <c r="H78" s="2" t="str">
        <f>IFERROR(IF(ROWS($B$6:G78)&gt;COUNTA(customers!$B$6:$B$43),"",VLOOKUP($B78,customers!$B$6:$L$43,COLUMN(H73)+2,0)),"")</f>
        <v/>
      </c>
      <c r="I78" s="2" t="str">
        <f>IFERROR(IF(ROWS($B$6:H78)&gt;COUNTA(customers!$B$6:$B$43),"",VLOOKUP($B78,customers!$B$6:$L$43,COLUMN(I73)+2,0)),"")</f>
        <v/>
      </c>
    </row>
    <row r="79" spans="1:9" ht="30">
      <c r="A79" s="2" t="str">
        <f>IF(ROWS($B$6:B79)&gt;COUNTA(customers!$B$6:$B$43),"",customers!$A79)</f>
        <v/>
      </c>
      <c r="B79" s="2"/>
      <c r="C79" s="19" t="str">
        <f>IFERROR(IF(ROWS($B$6:B79)&gt;COUNTA(customers!$B$6:$B$43),"",VLOOKUP($B79,customers!$B$6:$L$43,COLUMN(C74)+2,0)),"")</f>
        <v/>
      </c>
      <c r="D79" s="2" t="str">
        <f>IFERROR(IF(ROWS($B$6:C79)&gt;COUNTA(customers!$B$6:$B$43),"",VLOOKUP($B79,customers!$B$6:$L$43,COLUMN(D74)+2,0)),"")</f>
        <v/>
      </c>
      <c r="E79" s="2" t="str">
        <f>IFERROR(IF(ROWS($B$6:D79)&gt;COUNTA(customers!$B$6:$B$43),"",VLOOKUP($B79,customers!$B$6:$L$43,COLUMN(E74)+2,0)),"")</f>
        <v/>
      </c>
      <c r="F79" s="2" t="str">
        <f>IFERROR(IF(ROWS($B$6:E79)&gt;COUNTA(customers!$B$6:$B$43),"",VLOOKUP($B79,customers!$B$6:$L$43,COLUMN(F74)+2,0)),"")</f>
        <v/>
      </c>
      <c r="G79" s="2" t="str">
        <f>IFERROR(IF(ROWS($B$6:F79)&gt;COUNTA(customers!$B$6:$B$43),"",VLOOKUP($B79,customers!$B$6:$L$43,COLUMN(G74)+2,0)),"")</f>
        <v/>
      </c>
      <c r="H79" s="2" t="str">
        <f>IFERROR(IF(ROWS($B$6:G79)&gt;COUNTA(customers!$B$6:$B$43),"",VLOOKUP($B79,customers!$B$6:$L$43,COLUMN(H74)+2,0)),"")</f>
        <v/>
      </c>
      <c r="I79" s="2" t="str">
        <f>IFERROR(IF(ROWS($B$6:H79)&gt;COUNTA(customers!$B$6:$B$43),"",VLOOKUP($B79,customers!$B$6:$L$43,COLUMN(I74)+2,0)),"")</f>
        <v/>
      </c>
    </row>
    <row r="80" spans="1:9" ht="30">
      <c r="A80" s="2" t="str">
        <f>IF(ROWS($B$6:B80)&gt;COUNTA(customers!$B$6:$B$43),"",customers!$A80)</f>
        <v/>
      </c>
      <c r="B80" s="2"/>
      <c r="C80" s="19" t="str">
        <f>IFERROR(IF(ROWS($B$6:B80)&gt;COUNTA(customers!$B$6:$B$43),"",VLOOKUP($B80,customers!$B$6:$L$43,COLUMN(C75)+2,0)),"")</f>
        <v/>
      </c>
      <c r="D80" s="2" t="str">
        <f>IFERROR(IF(ROWS($B$6:C80)&gt;COUNTA(customers!$B$6:$B$43),"",VLOOKUP($B80,customers!$B$6:$L$43,COLUMN(D75)+2,0)),"")</f>
        <v/>
      </c>
      <c r="E80" s="2" t="str">
        <f>IFERROR(IF(ROWS($B$6:D80)&gt;COUNTA(customers!$B$6:$B$43),"",VLOOKUP($B80,customers!$B$6:$L$43,COLUMN(E75)+2,0)),"")</f>
        <v/>
      </c>
      <c r="F80" s="2" t="str">
        <f>IFERROR(IF(ROWS($B$6:E80)&gt;COUNTA(customers!$B$6:$B$43),"",VLOOKUP($B80,customers!$B$6:$L$43,COLUMN(F75)+2,0)),"")</f>
        <v/>
      </c>
      <c r="G80" s="2" t="str">
        <f>IFERROR(IF(ROWS($B$6:F80)&gt;COUNTA(customers!$B$6:$B$43),"",VLOOKUP($B80,customers!$B$6:$L$43,COLUMN(G75)+2,0)),"")</f>
        <v/>
      </c>
      <c r="H80" s="2" t="str">
        <f>IFERROR(IF(ROWS($B$6:G80)&gt;COUNTA(customers!$B$6:$B$43),"",VLOOKUP($B80,customers!$B$6:$L$43,COLUMN(H75)+2,0)),"")</f>
        <v/>
      </c>
      <c r="I80" s="2" t="str">
        <f>IFERROR(IF(ROWS($B$6:H80)&gt;COUNTA(customers!$B$6:$B$43),"",VLOOKUP($B80,customers!$B$6:$L$43,COLUMN(I75)+2,0)),"")</f>
        <v/>
      </c>
    </row>
    <row r="81" spans="1:9" ht="30">
      <c r="A81" s="2" t="str">
        <f>IF(ROWS($B$6:B81)&gt;COUNTA(customers!$B$6:$B$43),"",customers!$A81)</f>
        <v/>
      </c>
      <c r="B81" s="2"/>
      <c r="C81" s="19" t="str">
        <f>IFERROR(IF(ROWS($B$6:B81)&gt;COUNTA(customers!$B$6:$B$43),"",VLOOKUP($B81,customers!$B$6:$L$43,COLUMN(C76)+2,0)),"")</f>
        <v/>
      </c>
      <c r="D81" s="2" t="str">
        <f>IFERROR(IF(ROWS($B$6:C81)&gt;COUNTA(customers!$B$6:$B$43),"",VLOOKUP($B81,customers!$B$6:$L$43,COLUMN(D76)+2,0)),"")</f>
        <v/>
      </c>
      <c r="E81" s="2" t="str">
        <f>IFERROR(IF(ROWS($B$6:D81)&gt;COUNTA(customers!$B$6:$B$43),"",VLOOKUP($B81,customers!$B$6:$L$43,COLUMN(E76)+2,0)),"")</f>
        <v/>
      </c>
      <c r="F81" s="2" t="str">
        <f>IFERROR(IF(ROWS($B$6:E81)&gt;COUNTA(customers!$B$6:$B$43),"",VLOOKUP($B81,customers!$B$6:$L$43,COLUMN(F76)+2,0)),"")</f>
        <v/>
      </c>
      <c r="G81" s="2" t="str">
        <f>IFERROR(IF(ROWS($B$6:F81)&gt;COUNTA(customers!$B$6:$B$43),"",VLOOKUP($B81,customers!$B$6:$L$43,COLUMN(G76)+2,0)),"")</f>
        <v/>
      </c>
      <c r="H81" s="2" t="str">
        <f>IFERROR(IF(ROWS($B$6:G81)&gt;COUNTA(customers!$B$6:$B$43),"",VLOOKUP($B81,customers!$B$6:$L$43,COLUMN(H76)+2,0)),"")</f>
        <v/>
      </c>
      <c r="I81" s="2" t="str">
        <f>IFERROR(IF(ROWS($B$6:H81)&gt;COUNTA(customers!$B$6:$B$43),"",VLOOKUP($B81,customers!$B$6:$L$43,COLUMN(I76)+2,0)),"")</f>
        <v/>
      </c>
    </row>
    <row r="82" spans="1:9" ht="30">
      <c r="A82" s="2" t="str">
        <f>IF(ROWS($B$6:B82)&gt;COUNTA(customers!$B$6:$B$43),"",customers!$A82)</f>
        <v/>
      </c>
      <c r="B82" s="2"/>
      <c r="C82" s="19" t="str">
        <f>IFERROR(IF(ROWS($B$6:B82)&gt;COUNTA(customers!$B$6:$B$43),"",VLOOKUP($B82,customers!$B$6:$L$43,COLUMN(C77)+2,0)),"")</f>
        <v/>
      </c>
      <c r="D82" s="2" t="str">
        <f>IFERROR(IF(ROWS($B$6:C82)&gt;COUNTA(customers!$B$6:$B$43),"",VLOOKUP($B82,customers!$B$6:$L$43,COLUMN(D77)+2,0)),"")</f>
        <v/>
      </c>
      <c r="E82" s="2" t="str">
        <f>IFERROR(IF(ROWS($B$6:D82)&gt;COUNTA(customers!$B$6:$B$43),"",VLOOKUP($B82,customers!$B$6:$L$43,COLUMN(E77)+2,0)),"")</f>
        <v/>
      </c>
      <c r="F82" s="2" t="str">
        <f>IFERROR(IF(ROWS($B$6:E82)&gt;COUNTA(customers!$B$6:$B$43),"",VLOOKUP($B82,customers!$B$6:$L$43,COLUMN(F77)+2,0)),"")</f>
        <v/>
      </c>
      <c r="G82" s="2" t="str">
        <f>IFERROR(IF(ROWS($B$6:F82)&gt;COUNTA(customers!$B$6:$B$43),"",VLOOKUP($B82,customers!$B$6:$L$43,COLUMN(G77)+2,0)),"")</f>
        <v/>
      </c>
      <c r="H82" s="2" t="str">
        <f>IFERROR(IF(ROWS($B$6:G82)&gt;COUNTA(customers!$B$6:$B$43),"",VLOOKUP($B82,customers!$B$6:$L$43,COLUMN(H77)+2,0)),"")</f>
        <v/>
      </c>
      <c r="I82" s="2" t="str">
        <f>IFERROR(IF(ROWS($B$6:H82)&gt;COUNTA(customers!$B$6:$B$43),"",VLOOKUP($B82,customers!$B$6:$L$43,COLUMN(I77)+2,0)),"")</f>
        <v/>
      </c>
    </row>
    <row r="83" spans="1:9" ht="30">
      <c r="A83" s="1" t="str">
        <f>IF(ROWS($B$6:B83)&gt;COUNTA(customers!$B$6:$B$43),"",customers!$A83)</f>
        <v/>
      </c>
      <c r="B83" s="2"/>
      <c r="C83" s="2" t="str">
        <f>IFERROR(IF(ROWS($B$6:B83)&gt;COUNTA(customers!$B$6:$B$43),"",VLOOKUP($B83,customers!$B$6:$L$43,COLUMN(C78)+2,0)),"")</f>
        <v/>
      </c>
      <c r="D83" s="2" t="str">
        <f>IFERROR(IF(ROWS($B$6:C83)&gt;COUNTA(customers!$B$6:$B$43),"",VLOOKUP($B83,customers!$B$6:$L$43,COLUMN(D78)+2,0)),"")</f>
        <v/>
      </c>
      <c r="E83" s="2" t="str">
        <f>IFERROR(IF(ROWS($B$6:D83)&gt;COUNTA(customers!$B$6:$B$43),"",VLOOKUP($B83,customers!$B$6:$L$43,COLUMN(E78)+2,0)),"")</f>
        <v/>
      </c>
      <c r="F83" s="2" t="str">
        <f>IFERROR(IF(ROWS($B$6:E83)&gt;COUNTA(customers!$B$6:$B$43),"",VLOOKUP($B83,customers!$B$6:$L$43,COLUMN(F78)+2,0)),"")</f>
        <v/>
      </c>
      <c r="G83" s="2" t="str">
        <f>IFERROR(IF(ROWS($B$6:F83)&gt;COUNTA(customers!$B$6:$B$43),"",VLOOKUP($B83,customers!$B$6:$L$43,COLUMN(G78)+2,0)),"")</f>
        <v/>
      </c>
      <c r="H83" s="2" t="str">
        <f>IFERROR(IF(ROWS($B$6:G83)&gt;COUNTA(customers!$B$6:$B$43),"",VLOOKUP($B83,customers!$B$6:$L$43,COLUMN(H78)+2,0)),"")</f>
        <v/>
      </c>
      <c r="I83" s="2" t="str">
        <f>IFERROR(IF(ROWS($B$6:H83)&gt;COUNTA(customers!$B$6:$B$43),"",VLOOKUP($B83,customers!$B$6:$L$43,COLUMN(I78)+2,0)),"")</f>
        <v/>
      </c>
    </row>
    <row r="84" spans="1:9" ht="30">
      <c r="A84" s="1" t="str">
        <f>IF(ROWS($B$6:B84)&gt;COUNTA(customers!$B$6:$B$43),"",customers!$A84)</f>
        <v/>
      </c>
      <c r="B84" s="2"/>
      <c r="C84" s="2" t="str">
        <f>IFERROR(IF(ROWS($B$6:B84)&gt;COUNTA(customers!$B$6:$B$43),"",VLOOKUP($B84,customers!$B$6:$L$43,COLUMN(C79)+2,0)),"")</f>
        <v/>
      </c>
      <c r="D84" s="2" t="str">
        <f>IFERROR(IF(ROWS($B$6:C84)&gt;COUNTA(customers!$B$6:$B$43),"",VLOOKUP($B84,customers!$B$6:$L$43,COLUMN(D79)+2,0)),"")</f>
        <v/>
      </c>
      <c r="E84" s="2" t="str">
        <f>IFERROR(IF(ROWS($B$6:D84)&gt;COUNTA(customers!$B$6:$B$43),"",VLOOKUP($B84,customers!$B$6:$L$43,COLUMN(E79)+2,0)),"")</f>
        <v/>
      </c>
      <c r="F84" s="2" t="str">
        <f>IFERROR(IF(ROWS($B$6:E84)&gt;COUNTA(customers!$B$6:$B$43),"",VLOOKUP($B84,customers!$B$6:$L$43,COLUMN(F79)+2,0)),"")</f>
        <v/>
      </c>
      <c r="G84" s="2" t="str">
        <f>IFERROR(IF(ROWS($B$6:F84)&gt;COUNTA(customers!$B$6:$B$43),"",VLOOKUP($B84,customers!$B$6:$L$43,COLUMN(G79)+2,0)),"")</f>
        <v/>
      </c>
      <c r="H84" s="2" t="str">
        <f>IFERROR(IF(ROWS($B$6:G84)&gt;COUNTA(customers!$B$6:$B$43),"",VLOOKUP($B84,customers!$B$6:$L$43,COLUMN(H79)+2,0)),"")</f>
        <v/>
      </c>
      <c r="I84" s="2" t="str">
        <f>IFERROR(IF(ROWS($B$6:H84)&gt;COUNTA(customers!$B$6:$B$43),"",VLOOKUP($B84,customers!$B$6:$L$43,COLUMN(I79)+2,0)),"")</f>
        <v/>
      </c>
    </row>
    <row r="85" spans="1:9" ht="30">
      <c r="B85" s="2"/>
      <c r="C85" s="2"/>
      <c r="D85" s="2"/>
      <c r="E85" s="2"/>
      <c r="F85" s="2"/>
      <c r="G85" s="2"/>
      <c r="H85" s="2"/>
      <c r="I85" s="2"/>
    </row>
    <row r="86" spans="1:9" ht="30">
      <c r="B86" s="2"/>
      <c r="C86" s="2"/>
      <c r="D86" s="2"/>
      <c r="E86" s="2"/>
      <c r="F86" s="2"/>
      <c r="G86" s="2"/>
      <c r="H86" s="2"/>
      <c r="I86" s="2"/>
    </row>
  </sheetData>
  <mergeCells count="1">
    <mergeCell ref="C2:D2"/>
  </mergeCells>
  <conditionalFormatting sqref="A6:I83">
    <cfRule type="expression" dxfId="2" priority="1">
      <formula>ISNUMBER($A6)</formula>
    </cfRule>
  </conditionalFormatting>
  <dataValidations count="1">
    <dataValidation type="custom" allowBlank="1" showInputMessage="1" showErrorMessage="1" sqref="C2:D2">
      <formula1>CHAR(156)</formula1>
    </dataValidation>
  </dataValidations>
  <hyperlinks>
    <hyperlink ref="C2:D2" location="customers!B1" display="عودة لصفحة الزبائن"/>
  </hyperlinks>
  <pageMargins left="0.7" right="0.7" top="0.75" bottom="0.75" header="0.3" footer="0.3"/>
  <pageSetup paperSize="9" orientation="portrait" horizontalDpi="200" verticalDpi="200" r:id="rId1"/>
  <ignoredErrors>
    <ignoredError sqref="C6:I9 A44:H81 I52:I84 A82:H83 C84:H84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workbookViewId="0">
      <selection activeCell="H1" sqref="H1:I1"/>
    </sheetView>
  </sheetViews>
  <sheetFormatPr defaultRowHeight="15"/>
  <cols>
    <col min="2" max="2" width="14.85546875" customWidth="1"/>
    <col min="3" max="3" width="17" bestFit="1" customWidth="1"/>
    <col min="4" max="4" width="12.7109375" customWidth="1"/>
    <col min="5" max="5" width="18.85546875" customWidth="1"/>
    <col min="6" max="6" width="12.7109375" customWidth="1"/>
    <col min="7" max="7" width="16" customWidth="1"/>
    <col min="8" max="8" width="11.85546875" customWidth="1"/>
    <col min="9" max="9" width="15.7109375" customWidth="1"/>
  </cols>
  <sheetData>
    <row r="1" spans="1:9" ht="30.75" thickTop="1">
      <c r="B1" s="7" t="str">
        <f>customers!$B$1</f>
        <v>حسن 1</v>
      </c>
      <c r="D1" s="23" t="s">
        <v>46</v>
      </c>
      <c r="E1" s="23"/>
      <c r="F1" s="24">
        <f>COUNTIF(customers!$B$6:$B$43,indiv!$B$1)</f>
        <v>2</v>
      </c>
      <c r="G1" s="24"/>
      <c r="H1" s="21" t="s">
        <v>47</v>
      </c>
      <c r="I1" s="22"/>
    </row>
    <row r="2" spans="1:9" ht="57.75" customHeight="1">
      <c r="D2" s="11" t="str">
        <f>"مجموع"&amp;"  "&amp;D$3&amp;CHAR(10)&amp;CHAR(10)&amp;SUM(D$4:D$41)</f>
        <v>مجموع  الكمية
4</v>
      </c>
      <c r="E2" s="11" t="str">
        <f t="shared" ref="E2:I2" si="0">"مجموع"&amp;"  "&amp;E$3&amp;CHAR(10)&amp;CHAR(10)&amp;SUM(E$4:E$41)</f>
        <v>مجموع  الشراء
47</v>
      </c>
      <c r="F2" s="11" t="str">
        <f t="shared" si="0"/>
        <v>مجموع  البيع
219</v>
      </c>
      <c r="G2" s="11" t="str">
        <f t="shared" si="0"/>
        <v>مجموع  المدفوع
84</v>
      </c>
      <c r="H2" s="11" t="str">
        <f t="shared" si="0"/>
        <v>مجموع  الباقي
135</v>
      </c>
      <c r="I2" s="11" t="str">
        <f t="shared" si="0"/>
        <v>مجموع  صافي الربح
172</v>
      </c>
    </row>
    <row r="3" spans="1:9" ht="21">
      <c r="A3" s="9" t="s">
        <v>44</v>
      </c>
      <c r="B3" s="9" t="s">
        <v>0</v>
      </c>
      <c r="C3" s="9" t="s">
        <v>37</v>
      </c>
      <c r="D3" s="10" t="s">
        <v>38</v>
      </c>
      <c r="E3" s="10" t="s">
        <v>39</v>
      </c>
      <c r="F3" s="10" t="s">
        <v>40</v>
      </c>
      <c r="G3" s="10" t="s">
        <v>41</v>
      </c>
      <c r="H3" s="10" t="s">
        <v>42</v>
      </c>
      <c r="I3" s="10" t="s">
        <v>43</v>
      </c>
    </row>
    <row r="4" spans="1:9" ht="30">
      <c r="A4" s="2">
        <f t="array" ref="A4">IF(ROWS(customers!$A$6:A6)&gt;COUNTIF(customers!$B$6:$B$43,indiv!$B$1),"",  INDEX(customers!A$6:A$43,SMALL(IF(customers!$B$6:$B$43=$B$1,IF(customers!$A$6:$A$43&lt;&gt;"",ROW(customers!$A$6:$A$43)-ROW(customers!$A$6)+1,""),""),ROWS(customers!$A$6:C6))))</f>
        <v>1</v>
      </c>
      <c r="B4" s="2" t="str">
        <f t="array" ref="B4">IF(ROWS(customers!$A$6:B6)&gt;COUNTIF(customers!$B$6:$B$43,indiv!$B$1),"",  INDEX(customers!B$6:B$43,SMALL(IF(customers!$B$6:$B$43=$B$1,IF(customers!$A$6:$A$43&lt;&gt;"",ROW(customers!$A$6:$A$43)-ROW(customers!$A$6)+1,""),""),ROWS(customers!$A$6:D6))))</f>
        <v>حسن 1</v>
      </c>
      <c r="C4" s="19">
        <f t="array" ref="C4">IF(ROWS(customers!$A$6:C6)&gt;COUNTIF(customers!$B$6:$B$43,indiv!$B$1),"",  INDEX(customers!F$6:F$43,SMALL(IF(customers!$B$6:$B$43=$B$1,IF(customers!$A$6:$A$43&lt;&gt;"",ROW(customers!$A$6:$A$43)-ROW(customers!$A$6)+1,""),""),ROWS(customers!$A$6:E6))))</f>
        <v>41649</v>
      </c>
      <c r="D4" s="2">
        <f t="array" ref="D4">IF(ROWS(customers!$A$6:D6)&gt;COUNTIF(customers!$B$6:$B$43,indiv!$B$1),"",  INDEX(customers!G$6:G$43,SMALL(IF(customers!$B$6:$B$43=$B$1,IF(customers!$A$6:$A$43&lt;&gt;"",ROW(customers!$A$6:$A$43)-ROW(customers!$A$6)+1,""),""),ROWS(customers!$A$6:F6))))</f>
        <v>3</v>
      </c>
      <c r="E4" s="2">
        <f t="array" ref="E4">IF(ROWS(customers!$A$6:E6)&gt;COUNTIF(customers!$B$6:$B$43,indiv!$B$1),"",  INDEX(customers!H$6:H$43,SMALL(IF(customers!$B$6:$B$43=$B$1,IF(customers!$A$6:$A$43&lt;&gt;"",ROW(customers!$A$6:$A$43)-ROW(customers!$A$6)+1,""),""),ROWS(customers!$A$6:G6))))</f>
        <v>36</v>
      </c>
      <c r="F4" s="2">
        <f t="array" ref="F4">IF(ROWS(customers!$A$6:F6)&gt;COUNTIF(customers!$B$6:$B$43,indiv!$B$1),"",  INDEX(customers!I$6:I$43,SMALL(IF(customers!$B$6:$B$43=$B$1,IF(customers!$A$6:$A$43&lt;&gt;"",ROW(customers!$A$6:$A$43)-ROW(customers!$A$6)+1,""),""),ROWS(customers!$A$6:H6))))</f>
        <v>121</v>
      </c>
      <c r="G4" s="2">
        <f t="array" ref="G4">IF(ROWS(customers!$A$6:G6)&gt;COUNTIF(customers!$B$6:$B$43,indiv!$B$1),"",  INDEX(customers!J$6:J$43,SMALL(IF(customers!$B$6:$B$43=$B$1,IF(customers!$A$6:$A$43&lt;&gt;"",ROW(customers!$A$6:$A$43)-ROW(customers!$A$6)+1,""),""),ROWS(customers!$A$6:I6))))</f>
        <v>44</v>
      </c>
      <c r="H4" s="2">
        <f t="array" ref="H4">IF(ROWS(customers!$A$6:H6)&gt;COUNTIF(customers!$B$6:$B$43,indiv!$B$1),"",  INDEX(customers!K$6:K$43,SMALL(IF(customers!$B$6:$B$43=$B$1,IF(customers!$A$6:$A$43&lt;&gt;"",ROW(customers!$A$6:$A$43)-ROW(customers!$A$6)+1,""),""),ROWS(customers!$A$6:J6))))</f>
        <v>77</v>
      </c>
      <c r="I4" s="2">
        <f t="array" ref="I4">IF(ROWS(customers!$A$6:I6)&gt;COUNTIF(customers!$B$6:$B$43,indiv!$B$1),"",  INDEX(customers!L$6:L$43,SMALL(IF(customers!$B$6:$B$43=$B$1,IF(customers!$A$6:$A$43&lt;&gt;"",ROW(customers!$A$6:$A$43)-ROW(customers!$A$6)+1,""),""),ROWS(customers!$A$6:K6))))</f>
        <v>85</v>
      </c>
    </row>
    <row r="5" spans="1:9" ht="30">
      <c r="A5" s="2">
        <f t="array" ref="A5">IF(ROWS(customers!$A$6:A7)&gt;COUNTIF(customers!$B$6:$B$43,indiv!$B$1),"",  INDEX(customers!A$6:A$43,SMALL(IF(customers!$B$6:$B$43=$B$1,IF(customers!$A$6:$A$43&lt;&gt;"",ROW(customers!$A$6:$A$43)-ROW(customers!$A$6)+1,""),""),ROWS(customers!$A$6:C7))))</f>
        <v>17</v>
      </c>
      <c r="B5" s="2" t="str">
        <f t="array" ref="B5">IF(ROWS(customers!$A$6:B7)&gt;COUNTIF(customers!$B$6:$B$43,indiv!$B$1),"",  INDEX(customers!B$6:B$43,SMALL(IF(customers!$B$6:$B$43=$B$1,IF(customers!$A$6:$A$43&lt;&gt;"",ROW(customers!$A$6:$A$43)-ROW(customers!$A$6)+1,""),""),ROWS(customers!$A$6:D7))))</f>
        <v>حسن 1</v>
      </c>
      <c r="C5" s="19">
        <f t="array" ref="C5">IF(ROWS(customers!$A$6:C7)&gt;COUNTIF(customers!$B$6:$B$43,indiv!$B$1),"",  INDEX(customers!F$6:F$43,SMALL(IF(customers!$B$6:$B$43=$B$1,IF(customers!$A$6:$A$43&lt;&gt;"",ROW(customers!$A$6:$A$43)-ROW(customers!$A$6)+1,""),""),ROWS(customers!$A$6:E7))))</f>
        <v>41794</v>
      </c>
      <c r="D5" s="2">
        <f t="array" ref="D5">IF(ROWS(customers!$A$6:D7)&gt;COUNTIF(customers!$B$6:$B$43,indiv!$B$1),"",  INDEX(customers!G$6:G$43,SMALL(IF(customers!$B$6:$B$43=$B$1,IF(customers!$A$6:$A$43&lt;&gt;"",ROW(customers!$A$6:$A$43)-ROW(customers!$A$6)+1,""),""),ROWS(customers!$A$6:F7))))</f>
        <v>1</v>
      </c>
      <c r="E5" s="2">
        <f t="array" ref="E5">IF(ROWS(customers!$A$6:E7)&gt;COUNTIF(customers!$B$6:$B$43,indiv!$B$1),"",  INDEX(customers!H$6:H$43,SMALL(IF(customers!$B$6:$B$43=$B$1,IF(customers!$A$6:$A$43&lt;&gt;"",ROW(customers!$A$6:$A$43)-ROW(customers!$A$6)+1,""),""),ROWS(customers!$A$6:G7))))</f>
        <v>11</v>
      </c>
      <c r="F5" s="2">
        <f t="array" ref="F5">IF(ROWS(customers!$A$6:F7)&gt;COUNTIF(customers!$B$6:$B$43,indiv!$B$1),"",  INDEX(customers!I$6:I$43,SMALL(IF(customers!$B$6:$B$43=$B$1,IF(customers!$A$6:$A$43&lt;&gt;"",ROW(customers!$A$6:$A$43)-ROW(customers!$A$6)+1,""),""),ROWS(customers!$A$6:H7))))</f>
        <v>98</v>
      </c>
      <c r="G5" s="2">
        <f t="array" ref="G5">IF(ROWS(customers!$A$6:G7)&gt;COUNTIF(customers!$B$6:$B$43,indiv!$B$1),"",  INDEX(customers!J$6:J$43,SMALL(IF(customers!$B$6:$B$43=$B$1,IF(customers!$A$6:$A$43&lt;&gt;"",ROW(customers!$A$6:$A$43)-ROW(customers!$A$6)+1,""),""),ROWS(customers!$A$6:I7))))</f>
        <v>40</v>
      </c>
      <c r="H5" s="2">
        <f t="array" ref="H5">IF(ROWS(customers!$A$6:H7)&gt;COUNTIF(customers!$B$6:$B$43,indiv!$B$1),"",  INDEX(customers!K$6:K$43,SMALL(IF(customers!$B$6:$B$43=$B$1,IF(customers!$A$6:$A$43&lt;&gt;"",ROW(customers!$A$6:$A$43)-ROW(customers!$A$6)+1,""),""),ROWS(customers!$A$6:J7))))</f>
        <v>58</v>
      </c>
      <c r="I5" s="2">
        <f t="array" ref="I5">IF(ROWS(customers!$A$6:I7)&gt;COUNTIF(customers!$B$6:$B$43,indiv!$B$1),"",  INDEX(customers!L$6:L$43,SMALL(IF(customers!$B$6:$B$43=$B$1,IF(customers!$A$6:$A$43&lt;&gt;"",ROW(customers!$A$6:$A$43)-ROW(customers!$A$6)+1,""),""),ROWS(customers!$A$6:K7))))</f>
        <v>87</v>
      </c>
    </row>
    <row r="6" spans="1:9" ht="30">
      <c r="A6" s="2" t="str">
        <f t="array" ref="A6">IF(ROWS(customers!$A$6:A8)&gt;COUNTIF(customers!$B$6:$B$43,indiv!$B$1),"",  INDEX(customers!A$6:A$43,SMALL(IF(customers!$B$6:$B$43=$B$1,IF(customers!$A$6:$A$43&lt;&gt;"",ROW(customers!$A$6:$A$43)-ROW(customers!$A$6)+1,""),""),ROWS(customers!$A$6:C8))))</f>
        <v/>
      </c>
      <c r="B6" s="2" t="str">
        <f t="array" ref="B6">IF(ROWS(customers!$A$6:B8)&gt;COUNTIF(customers!$B$6:$B$43,indiv!$B$1),"",  INDEX(customers!B$6:B$43,SMALL(IF(customers!$B$6:$B$43=$B$1,IF(customers!$A$6:$A$43&lt;&gt;"",ROW(customers!$A$6:$A$43)-ROW(customers!$A$6)+1,""),""),ROWS(customers!$A$6:D8))))</f>
        <v/>
      </c>
      <c r="C6" s="19" t="str">
        <f t="array" ref="C6">IF(ROWS(customers!$A$6:C8)&gt;COUNTIF(customers!$B$6:$B$43,indiv!$B$1),"",  INDEX(customers!F$6:F$43,SMALL(IF(customers!$B$6:$B$43=$B$1,IF(customers!$A$6:$A$43&lt;&gt;"",ROW(customers!$A$6:$A$43)-ROW(customers!$A$6)+1,""),""),ROWS(customers!$A$6:E8))))</f>
        <v/>
      </c>
      <c r="D6" s="2" t="str">
        <f t="array" ref="D6">IF(ROWS(customers!$A$6:D8)&gt;COUNTIF(customers!$B$6:$B$43,indiv!$B$1),"",  INDEX(customers!G$6:G$43,SMALL(IF(customers!$B$6:$B$43=$B$1,IF(customers!$A$6:$A$43&lt;&gt;"",ROW(customers!$A$6:$A$43)-ROW(customers!$A$6)+1,""),""),ROWS(customers!$A$6:F8))))</f>
        <v/>
      </c>
      <c r="E6" s="2" t="str">
        <f t="array" ref="E6">IF(ROWS(customers!$A$6:E8)&gt;COUNTIF(customers!$B$6:$B$43,indiv!$B$1),"",  INDEX(customers!H$6:H$43,SMALL(IF(customers!$B$6:$B$43=$B$1,IF(customers!$A$6:$A$43&lt;&gt;"",ROW(customers!$A$6:$A$43)-ROW(customers!$A$6)+1,""),""),ROWS(customers!$A$6:G8))))</f>
        <v/>
      </c>
      <c r="F6" s="2" t="str">
        <f t="array" ref="F6">IF(ROWS(customers!$A$6:F8)&gt;COUNTIF(customers!$B$6:$B$43,indiv!$B$1),"",  INDEX(customers!I$6:I$43,SMALL(IF(customers!$B$6:$B$43=$B$1,IF(customers!$A$6:$A$43&lt;&gt;"",ROW(customers!$A$6:$A$43)-ROW(customers!$A$6)+1,""),""),ROWS(customers!$A$6:H8))))</f>
        <v/>
      </c>
      <c r="G6" s="2" t="str">
        <f t="array" ref="G6">IF(ROWS(customers!$A$6:G8)&gt;COUNTIF(customers!$B$6:$B$43,indiv!$B$1),"",  INDEX(customers!J$6:J$43,SMALL(IF(customers!$B$6:$B$43=$B$1,IF(customers!$A$6:$A$43&lt;&gt;"",ROW(customers!$A$6:$A$43)-ROW(customers!$A$6)+1,""),""),ROWS(customers!$A$6:I8))))</f>
        <v/>
      </c>
      <c r="H6" s="2" t="str">
        <f t="array" ref="H6">IF(ROWS(customers!$A$6:H8)&gt;COUNTIF(customers!$B$6:$B$43,indiv!$B$1),"",  INDEX(customers!K$6:K$43,SMALL(IF(customers!$B$6:$B$43=$B$1,IF(customers!$A$6:$A$43&lt;&gt;"",ROW(customers!$A$6:$A$43)-ROW(customers!$A$6)+1,""),""),ROWS(customers!$A$6:J8))))</f>
        <v/>
      </c>
      <c r="I6" s="2" t="str">
        <f t="array" ref="I6">IF(ROWS(customers!$A$6:I8)&gt;COUNTIF(customers!$B$6:$B$43,indiv!$B$1),"",  INDEX(customers!L$6:L$43,SMALL(IF(customers!$B$6:$B$43=$B$1,IF(customers!$A$6:$A$43&lt;&gt;"",ROW(customers!$A$6:$A$43)-ROW(customers!$A$6)+1,""),""),ROWS(customers!$A$6:K8))))</f>
        <v/>
      </c>
    </row>
    <row r="7" spans="1:9" ht="30">
      <c r="A7" s="2" t="str">
        <f t="array" ref="A7">IF(ROWS(customers!$A$6:A9)&gt;COUNTIF(customers!$B$6:$B$43,indiv!$B$1),"",  INDEX(customers!A$6:A$43,SMALL(IF(customers!$B$6:$B$43=$B$1,IF(customers!$A$6:$A$43&lt;&gt;"",ROW(customers!$A$6:$A$43)-ROW(customers!$A$6)+1,""),""),ROWS(customers!$A$6:C9))))</f>
        <v/>
      </c>
      <c r="B7" s="2" t="str">
        <f t="array" ref="B7">IF(ROWS(customers!$A$6:B9)&gt;COUNTIF(customers!$B$6:$B$43,indiv!$B$1),"",  INDEX(customers!B$6:B$43,SMALL(IF(customers!$B$6:$B$43=$B$1,IF(customers!$A$6:$A$43&lt;&gt;"",ROW(customers!$A$6:$A$43)-ROW(customers!$A$6)+1,""),""),ROWS(customers!$A$6:D9))))</f>
        <v/>
      </c>
      <c r="C7" s="19" t="str">
        <f t="array" ref="C7">IF(ROWS(customers!$A$6:C9)&gt;COUNTIF(customers!$B$6:$B$43,indiv!$B$1),"",  INDEX(customers!F$6:F$43,SMALL(IF(customers!$B$6:$B$43=$B$1,IF(customers!$A$6:$A$43&lt;&gt;"",ROW(customers!$A$6:$A$43)-ROW(customers!$A$6)+1,""),""),ROWS(customers!$A$6:E9))))</f>
        <v/>
      </c>
      <c r="D7" s="2" t="str">
        <f t="array" ref="D7">IF(ROWS(customers!$A$6:D9)&gt;COUNTIF(customers!$B$6:$B$43,indiv!$B$1),"",  INDEX(customers!G$6:G$43,SMALL(IF(customers!$B$6:$B$43=$B$1,IF(customers!$A$6:$A$43&lt;&gt;"",ROW(customers!$A$6:$A$43)-ROW(customers!$A$6)+1,""),""),ROWS(customers!$A$6:F9))))</f>
        <v/>
      </c>
      <c r="E7" s="2" t="str">
        <f t="array" ref="E7">IF(ROWS(customers!$A$6:E9)&gt;COUNTIF(customers!$B$6:$B$43,indiv!$B$1),"",  INDEX(customers!H$6:H$43,SMALL(IF(customers!$B$6:$B$43=$B$1,IF(customers!$A$6:$A$43&lt;&gt;"",ROW(customers!$A$6:$A$43)-ROW(customers!$A$6)+1,""),""),ROWS(customers!$A$6:G9))))</f>
        <v/>
      </c>
      <c r="F7" s="2" t="str">
        <f t="array" ref="F7">IF(ROWS(customers!$A$6:F9)&gt;COUNTIF(customers!$B$6:$B$43,indiv!$B$1),"",  INDEX(customers!I$6:I$43,SMALL(IF(customers!$B$6:$B$43=$B$1,IF(customers!$A$6:$A$43&lt;&gt;"",ROW(customers!$A$6:$A$43)-ROW(customers!$A$6)+1,""),""),ROWS(customers!$A$6:H9))))</f>
        <v/>
      </c>
      <c r="G7" s="2" t="str">
        <f t="array" ref="G7">IF(ROWS(customers!$A$6:G9)&gt;COUNTIF(customers!$B$6:$B$43,indiv!$B$1),"",  INDEX(customers!J$6:J$43,SMALL(IF(customers!$B$6:$B$43=$B$1,IF(customers!$A$6:$A$43&lt;&gt;"",ROW(customers!$A$6:$A$43)-ROW(customers!$A$6)+1,""),""),ROWS(customers!$A$6:I9))))</f>
        <v/>
      </c>
      <c r="H7" s="2" t="str">
        <f t="array" ref="H7">IF(ROWS(customers!$A$6:H9)&gt;COUNTIF(customers!$B$6:$B$43,indiv!$B$1),"",  INDEX(customers!K$6:K$43,SMALL(IF(customers!$B$6:$B$43=$B$1,IF(customers!$A$6:$A$43&lt;&gt;"",ROW(customers!$A$6:$A$43)-ROW(customers!$A$6)+1,""),""),ROWS(customers!$A$6:J9))))</f>
        <v/>
      </c>
      <c r="I7" s="2" t="str">
        <f t="array" ref="I7">IF(ROWS(customers!$A$6:I9)&gt;COUNTIF(customers!$B$6:$B$43,indiv!$B$1),"",  INDEX(customers!L$6:L$43,SMALL(IF(customers!$B$6:$B$43=$B$1,IF(customers!$A$6:$A$43&lt;&gt;"",ROW(customers!$A$6:$A$43)-ROW(customers!$A$6)+1,""),""),ROWS(customers!$A$6:K9))))</f>
        <v/>
      </c>
    </row>
    <row r="8" spans="1:9" ht="30">
      <c r="A8" s="2" t="str">
        <f t="array" ref="A8">IF(ROWS(customers!$A$6:A10)&gt;COUNTIF(customers!$B$6:$B$43,indiv!$B$1),"",  INDEX(customers!A$6:A$43,SMALL(IF(customers!$B$6:$B$43=$B$1,IF(customers!$A$6:$A$43&lt;&gt;"",ROW(customers!$A$6:$A$43)-ROW(customers!$A$6)+1,""),""),ROWS(customers!$A$6:C10))))</f>
        <v/>
      </c>
      <c r="B8" s="2" t="str">
        <f t="array" ref="B8">IF(ROWS(customers!$A$6:B10)&gt;COUNTIF(customers!$B$6:$B$43,indiv!$B$1),"",  INDEX(customers!B$6:B$43,SMALL(IF(customers!$B$6:$B$43=$B$1,IF(customers!$A$6:$A$43&lt;&gt;"",ROW(customers!$A$6:$A$43)-ROW(customers!$A$6)+1,""),""),ROWS(customers!$A$6:D10))))</f>
        <v/>
      </c>
      <c r="C8" s="19" t="str">
        <f t="array" ref="C8">IF(ROWS(customers!$A$6:C10)&gt;COUNTIF(customers!$B$6:$B$43,indiv!$B$1),"",  INDEX(customers!F$6:F$43,SMALL(IF(customers!$B$6:$B$43=$B$1,IF(customers!$A$6:$A$43&lt;&gt;"",ROW(customers!$A$6:$A$43)-ROW(customers!$A$6)+1,""),""),ROWS(customers!$A$6:E10))))</f>
        <v/>
      </c>
      <c r="D8" s="2" t="str">
        <f t="array" ref="D8">IF(ROWS(customers!$A$6:D10)&gt;COUNTIF(customers!$B$6:$B$43,indiv!$B$1),"",  INDEX(customers!G$6:G$43,SMALL(IF(customers!$B$6:$B$43=$B$1,IF(customers!$A$6:$A$43&lt;&gt;"",ROW(customers!$A$6:$A$43)-ROW(customers!$A$6)+1,""),""),ROWS(customers!$A$6:F10))))</f>
        <v/>
      </c>
      <c r="E8" s="2" t="str">
        <f t="array" ref="E8">IF(ROWS(customers!$A$6:E10)&gt;COUNTIF(customers!$B$6:$B$43,indiv!$B$1),"",  INDEX(customers!H$6:H$43,SMALL(IF(customers!$B$6:$B$43=$B$1,IF(customers!$A$6:$A$43&lt;&gt;"",ROW(customers!$A$6:$A$43)-ROW(customers!$A$6)+1,""),""),ROWS(customers!$A$6:G10))))</f>
        <v/>
      </c>
      <c r="F8" s="2" t="str">
        <f t="array" ref="F8">IF(ROWS(customers!$A$6:F10)&gt;COUNTIF(customers!$B$6:$B$43,indiv!$B$1),"",  INDEX(customers!I$6:I$43,SMALL(IF(customers!$B$6:$B$43=$B$1,IF(customers!$A$6:$A$43&lt;&gt;"",ROW(customers!$A$6:$A$43)-ROW(customers!$A$6)+1,""),""),ROWS(customers!$A$6:H10))))</f>
        <v/>
      </c>
      <c r="G8" s="2" t="str">
        <f t="array" ref="G8">IF(ROWS(customers!$A$6:G10)&gt;COUNTIF(customers!$B$6:$B$43,indiv!$B$1),"",  INDEX(customers!J$6:J$43,SMALL(IF(customers!$B$6:$B$43=$B$1,IF(customers!$A$6:$A$43&lt;&gt;"",ROW(customers!$A$6:$A$43)-ROW(customers!$A$6)+1,""),""),ROWS(customers!$A$6:I10))))</f>
        <v/>
      </c>
      <c r="H8" s="2" t="str">
        <f t="array" ref="H8">IF(ROWS(customers!$A$6:H10)&gt;COUNTIF(customers!$B$6:$B$43,indiv!$B$1),"",  INDEX(customers!K$6:K$43,SMALL(IF(customers!$B$6:$B$43=$B$1,IF(customers!$A$6:$A$43&lt;&gt;"",ROW(customers!$A$6:$A$43)-ROW(customers!$A$6)+1,""),""),ROWS(customers!$A$6:J10))))</f>
        <v/>
      </c>
      <c r="I8" s="2" t="str">
        <f t="array" ref="I8">IF(ROWS(customers!$A$6:I10)&gt;COUNTIF(customers!$B$6:$B$43,indiv!$B$1),"",  INDEX(customers!L$6:L$43,SMALL(IF(customers!$B$6:$B$43=$B$1,IF(customers!$A$6:$A$43&lt;&gt;"",ROW(customers!$A$6:$A$43)-ROW(customers!$A$6)+1,""),""),ROWS(customers!$A$6:K10))))</f>
        <v/>
      </c>
    </row>
    <row r="9" spans="1:9" ht="30">
      <c r="A9" s="2" t="str">
        <f t="array" ref="A9">IF(ROWS(customers!$A$6:A11)&gt;COUNTIF(customers!$B$6:$B$43,indiv!$B$1),"",  INDEX(customers!A$6:A$43,SMALL(IF(customers!$B$6:$B$43=$B$1,IF(customers!$A$6:$A$43&lt;&gt;"",ROW(customers!$A$6:$A$43)-ROW(customers!$A$6)+1,""),""),ROWS(customers!$A$6:C11))))</f>
        <v/>
      </c>
      <c r="B9" s="2" t="str">
        <f t="array" ref="B9">IF(ROWS(customers!$A$6:B11)&gt;COUNTIF(customers!$B$6:$B$43,indiv!$B$1),"",  INDEX(customers!B$6:B$43,SMALL(IF(customers!$B$6:$B$43=$B$1,IF(customers!$A$6:$A$43&lt;&gt;"",ROW(customers!$A$6:$A$43)-ROW(customers!$A$6)+1,""),""),ROWS(customers!$A$6:D11))))</f>
        <v/>
      </c>
      <c r="C9" s="19" t="str">
        <f t="array" ref="C9">IF(ROWS(customers!$A$6:C11)&gt;COUNTIF(customers!$B$6:$B$43,indiv!$B$1),"",  INDEX(customers!F$6:F$43,SMALL(IF(customers!$B$6:$B$43=$B$1,IF(customers!$A$6:$A$43&lt;&gt;"",ROW(customers!$A$6:$A$43)-ROW(customers!$A$6)+1,""),""),ROWS(customers!$A$6:E11))))</f>
        <v/>
      </c>
      <c r="D9" s="2" t="str">
        <f t="array" ref="D9">IF(ROWS(customers!$A$6:D11)&gt;COUNTIF(customers!$B$6:$B$43,indiv!$B$1),"",  INDEX(customers!G$6:G$43,SMALL(IF(customers!$B$6:$B$43=$B$1,IF(customers!$A$6:$A$43&lt;&gt;"",ROW(customers!$A$6:$A$43)-ROW(customers!$A$6)+1,""),""),ROWS(customers!$A$6:F11))))</f>
        <v/>
      </c>
      <c r="E9" s="2" t="str">
        <f t="array" ref="E9">IF(ROWS(customers!$A$6:E11)&gt;COUNTIF(customers!$B$6:$B$43,indiv!$B$1),"",  INDEX(customers!H$6:H$43,SMALL(IF(customers!$B$6:$B$43=$B$1,IF(customers!$A$6:$A$43&lt;&gt;"",ROW(customers!$A$6:$A$43)-ROW(customers!$A$6)+1,""),""),ROWS(customers!$A$6:G11))))</f>
        <v/>
      </c>
      <c r="F9" s="2" t="str">
        <f t="array" ref="F9">IF(ROWS(customers!$A$6:F11)&gt;COUNTIF(customers!$B$6:$B$43,indiv!$B$1),"",  INDEX(customers!I$6:I$43,SMALL(IF(customers!$B$6:$B$43=$B$1,IF(customers!$A$6:$A$43&lt;&gt;"",ROW(customers!$A$6:$A$43)-ROW(customers!$A$6)+1,""),""),ROWS(customers!$A$6:H11))))</f>
        <v/>
      </c>
      <c r="G9" s="2" t="str">
        <f t="array" ref="G9">IF(ROWS(customers!$A$6:G11)&gt;COUNTIF(customers!$B$6:$B$43,indiv!$B$1),"",  INDEX(customers!J$6:J$43,SMALL(IF(customers!$B$6:$B$43=$B$1,IF(customers!$A$6:$A$43&lt;&gt;"",ROW(customers!$A$6:$A$43)-ROW(customers!$A$6)+1,""),""),ROWS(customers!$A$6:I11))))</f>
        <v/>
      </c>
      <c r="H9" s="2" t="str">
        <f t="array" ref="H9">IF(ROWS(customers!$A$6:H11)&gt;COUNTIF(customers!$B$6:$B$43,indiv!$B$1),"",  INDEX(customers!K$6:K$43,SMALL(IF(customers!$B$6:$B$43=$B$1,IF(customers!$A$6:$A$43&lt;&gt;"",ROW(customers!$A$6:$A$43)-ROW(customers!$A$6)+1,""),""),ROWS(customers!$A$6:J11))))</f>
        <v/>
      </c>
      <c r="I9" s="2" t="str">
        <f t="array" ref="I9">IF(ROWS(customers!$A$6:I11)&gt;COUNTIF(customers!$B$6:$B$43,indiv!$B$1),"",  INDEX(customers!L$6:L$43,SMALL(IF(customers!$B$6:$B$43=$B$1,IF(customers!$A$6:$A$43&lt;&gt;"",ROW(customers!$A$6:$A$43)-ROW(customers!$A$6)+1,""),""),ROWS(customers!$A$6:K11))))</f>
        <v/>
      </c>
    </row>
    <row r="10" spans="1:9" ht="30">
      <c r="A10" s="2" t="str">
        <f t="array" ref="A10">IF(ROWS(customers!$A$6:A12)&gt;COUNTIF(customers!$B$6:$B$43,indiv!$B$1),"",  INDEX(customers!A$6:A$43,SMALL(IF(customers!$B$6:$B$43=$B$1,IF(customers!$A$6:$A$43&lt;&gt;"",ROW(customers!$A$6:$A$43)-ROW(customers!$A$6)+1,""),""),ROWS(customers!$A$6:C12))))</f>
        <v/>
      </c>
      <c r="B10" s="2" t="str">
        <f t="array" ref="B10">IF(ROWS(customers!$A$6:B12)&gt;COUNTIF(customers!$B$6:$B$43,indiv!$B$1),"",  INDEX(customers!B$6:B$43,SMALL(IF(customers!$B$6:$B$43=$B$1,IF(customers!$A$6:$A$43&lt;&gt;"",ROW(customers!$A$6:$A$43)-ROW(customers!$A$6)+1,""),""),ROWS(customers!$A$6:D12))))</f>
        <v/>
      </c>
      <c r="C10" s="19" t="str">
        <f t="array" ref="C10">IF(ROWS(customers!$A$6:C12)&gt;COUNTIF(customers!$B$6:$B$43,indiv!$B$1),"",  INDEX(customers!F$6:F$43,SMALL(IF(customers!$B$6:$B$43=$B$1,IF(customers!$A$6:$A$43&lt;&gt;"",ROW(customers!$A$6:$A$43)-ROW(customers!$A$6)+1,""),""),ROWS(customers!$A$6:E12))))</f>
        <v/>
      </c>
      <c r="D10" s="2" t="str">
        <f t="array" ref="D10">IF(ROWS(customers!$A$6:D12)&gt;COUNTIF(customers!$B$6:$B$43,indiv!$B$1),"",  INDEX(customers!G$6:G$43,SMALL(IF(customers!$B$6:$B$43=$B$1,IF(customers!$A$6:$A$43&lt;&gt;"",ROW(customers!$A$6:$A$43)-ROW(customers!$A$6)+1,""),""),ROWS(customers!$A$6:F12))))</f>
        <v/>
      </c>
      <c r="E10" s="2" t="str">
        <f t="array" ref="E10">IF(ROWS(customers!$A$6:E12)&gt;COUNTIF(customers!$B$6:$B$43,indiv!$B$1),"",  INDEX(customers!H$6:H$43,SMALL(IF(customers!$B$6:$B$43=$B$1,IF(customers!$A$6:$A$43&lt;&gt;"",ROW(customers!$A$6:$A$43)-ROW(customers!$A$6)+1,""),""),ROWS(customers!$A$6:G12))))</f>
        <v/>
      </c>
      <c r="F10" s="2" t="str">
        <f t="array" ref="F10">IF(ROWS(customers!$A$6:F12)&gt;COUNTIF(customers!$B$6:$B$43,indiv!$B$1),"",  INDEX(customers!I$6:I$43,SMALL(IF(customers!$B$6:$B$43=$B$1,IF(customers!$A$6:$A$43&lt;&gt;"",ROW(customers!$A$6:$A$43)-ROW(customers!$A$6)+1,""),""),ROWS(customers!$A$6:H12))))</f>
        <v/>
      </c>
      <c r="G10" s="2" t="str">
        <f t="array" ref="G10">IF(ROWS(customers!$A$6:G12)&gt;COUNTIF(customers!$B$6:$B$43,indiv!$B$1),"",  INDEX(customers!J$6:J$43,SMALL(IF(customers!$B$6:$B$43=$B$1,IF(customers!$A$6:$A$43&lt;&gt;"",ROW(customers!$A$6:$A$43)-ROW(customers!$A$6)+1,""),""),ROWS(customers!$A$6:I12))))</f>
        <v/>
      </c>
      <c r="H10" s="2" t="str">
        <f t="array" ref="H10">IF(ROWS(customers!$A$6:H12)&gt;COUNTIF(customers!$B$6:$B$43,indiv!$B$1),"",  INDEX(customers!K$6:K$43,SMALL(IF(customers!$B$6:$B$43=$B$1,IF(customers!$A$6:$A$43&lt;&gt;"",ROW(customers!$A$6:$A$43)-ROW(customers!$A$6)+1,""),""),ROWS(customers!$A$6:J12))))</f>
        <v/>
      </c>
      <c r="I10" s="2" t="str">
        <f t="array" ref="I10">IF(ROWS(customers!$A$6:I12)&gt;COUNTIF(customers!$B$6:$B$43,indiv!$B$1),"",  INDEX(customers!L$6:L$43,SMALL(IF(customers!$B$6:$B$43=$B$1,IF(customers!$A$6:$A$43&lt;&gt;"",ROW(customers!$A$6:$A$43)-ROW(customers!$A$6)+1,""),""),ROWS(customers!$A$6:K12))))</f>
        <v/>
      </c>
    </row>
    <row r="11" spans="1:9" ht="30">
      <c r="A11" s="2" t="str">
        <f t="array" ref="A11">IF(ROWS(customers!$A$6:A13)&gt;COUNTIF(customers!$B$6:$B$43,indiv!$B$1),"",  INDEX(customers!A$6:A$43,SMALL(IF(customers!$B$6:$B$43=$B$1,IF(customers!$A$6:$A$43&lt;&gt;"",ROW(customers!$A$6:$A$43)-ROW(customers!$A$6)+1,""),""),ROWS(customers!$A$6:C13))))</f>
        <v/>
      </c>
      <c r="B11" s="2" t="str">
        <f t="array" ref="B11">IF(ROWS(customers!$A$6:B13)&gt;COUNTIF(customers!$B$6:$B$43,indiv!$B$1),"",  INDEX(customers!B$6:B$43,SMALL(IF(customers!$B$6:$B$43=$B$1,IF(customers!$A$6:$A$43&lt;&gt;"",ROW(customers!$A$6:$A$43)-ROW(customers!$A$6)+1,""),""),ROWS(customers!$A$6:D13))))</f>
        <v/>
      </c>
      <c r="C11" s="19" t="str">
        <f t="array" ref="C11">IF(ROWS(customers!$A$6:C13)&gt;COUNTIF(customers!$B$6:$B$43,indiv!$B$1),"",  INDEX(customers!F$6:F$43,SMALL(IF(customers!$B$6:$B$43=$B$1,IF(customers!$A$6:$A$43&lt;&gt;"",ROW(customers!$A$6:$A$43)-ROW(customers!$A$6)+1,""),""),ROWS(customers!$A$6:E13))))</f>
        <v/>
      </c>
      <c r="D11" s="2" t="str">
        <f t="array" ref="D11">IF(ROWS(customers!$A$6:D13)&gt;COUNTIF(customers!$B$6:$B$43,indiv!$B$1),"",  INDEX(customers!G$6:G$43,SMALL(IF(customers!$B$6:$B$43=$B$1,IF(customers!$A$6:$A$43&lt;&gt;"",ROW(customers!$A$6:$A$43)-ROW(customers!$A$6)+1,""),""),ROWS(customers!$A$6:F13))))</f>
        <v/>
      </c>
      <c r="E11" s="2" t="str">
        <f t="array" ref="E11">IF(ROWS(customers!$A$6:E13)&gt;COUNTIF(customers!$B$6:$B$43,indiv!$B$1),"",  INDEX(customers!H$6:H$43,SMALL(IF(customers!$B$6:$B$43=$B$1,IF(customers!$A$6:$A$43&lt;&gt;"",ROW(customers!$A$6:$A$43)-ROW(customers!$A$6)+1,""),""),ROWS(customers!$A$6:G13))))</f>
        <v/>
      </c>
      <c r="F11" s="2" t="str">
        <f t="array" ref="F11">IF(ROWS(customers!$A$6:F13)&gt;COUNTIF(customers!$B$6:$B$43,indiv!$B$1),"",  INDEX(customers!I$6:I$43,SMALL(IF(customers!$B$6:$B$43=$B$1,IF(customers!$A$6:$A$43&lt;&gt;"",ROW(customers!$A$6:$A$43)-ROW(customers!$A$6)+1,""),""),ROWS(customers!$A$6:H13))))</f>
        <v/>
      </c>
      <c r="G11" s="2" t="str">
        <f t="array" ref="G11">IF(ROWS(customers!$A$6:G13)&gt;COUNTIF(customers!$B$6:$B$43,indiv!$B$1),"",  INDEX(customers!J$6:J$43,SMALL(IF(customers!$B$6:$B$43=$B$1,IF(customers!$A$6:$A$43&lt;&gt;"",ROW(customers!$A$6:$A$43)-ROW(customers!$A$6)+1,""),""),ROWS(customers!$A$6:I13))))</f>
        <v/>
      </c>
      <c r="H11" s="2" t="str">
        <f t="array" ref="H11">IF(ROWS(customers!$A$6:H13)&gt;COUNTIF(customers!$B$6:$B$43,indiv!$B$1),"",  INDEX(customers!K$6:K$43,SMALL(IF(customers!$B$6:$B$43=$B$1,IF(customers!$A$6:$A$43&lt;&gt;"",ROW(customers!$A$6:$A$43)-ROW(customers!$A$6)+1,""),""),ROWS(customers!$A$6:J13))))</f>
        <v/>
      </c>
      <c r="I11" s="2" t="str">
        <f t="array" ref="I11">IF(ROWS(customers!$A$6:I13)&gt;COUNTIF(customers!$B$6:$B$43,indiv!$B$1),"",  INDEX(customers!L$6:L$43,SMALL(IF(customers!$B$6:$B$43=$B$1,IF(customers!$A$6:$A$43&lt;&gt;"",ROW(customers!$A$6:$A$43)-ROW(customers!$A$6)+1,""),""),ROWS(customers!$A$6:K13))))</f>
        <v/>
      </c>
    </row>
    <row r="12" spans="1:9" ht="30">
      <c r="A12" s="2" t="str">
        <f t="array" ref="A12">IF(ROWS(customers!$A$6:A14)&gt;COUNTIF(customers!$B$6:$B$43,indiv!$B$1),"",  INDEX(customers!A$6:A$43,SMALL(IF(customers!$B$6:$B$43=$B$1,IF(customers!$A$6:$A$43&lt;&gt;"",ROW(customers!$A$6:$A$43)-ROW(customers!$A$6)+1,""),""),ROWS(customers!$A$6:C14))))</f>
        <v/>
      </c>
      <c r="B12" s="2" t="str">
        <f t="array" ref="B12">IF(ROWS(customers!$A$6:B14)&gt;COUNTIF(customers!$B$6:$B$43,indiv!$B$1),"",  INDEX(customers!B$6:B$43,SMALL(IF(customers!$B$6:$B$43=$B$1,IF(customers!$A$6:$A$43&lt;&gt;"",ROW(customers!$A$6:$A$43)-ROW(customers!$A$6)+1,""),""),ROWS(customers!$A$6:D14))))</f>
        <v/>
      </c>
      <c r="C12" s="19" t="str">
        <f t="array" ref="C12">IF(ROWS(customers!$A$6:C14)&gt;COUNTIF(customers!$B$6:$B$43,indiv!$B$1),"",  INDEX(customers!F$6:F$43,SMALL(IF(customers!$B$6:$B$43=$B$1,IF(customers!$A$6:$A$43&lt;&gt;"",ROW(customers!$A$6:$A$43)-ROW(customers!$A$6)+1,""),""),ROWS(customers!$A$6:E14))))</f>
        <v/>
      </c>
      <c r="D12" s="2" t="str">
        <f t="array" ref="D12">IF(ROWS(customers!$A$6:D14)&gt;COUNTIF(customers!$B$6:$B$43,indiv!$B$1),"",  INDEX(customers!G$6:G$43,SMALL(IF(customers!$B$6:$B$43=$B$1,IF(customers!$A$6:$A$43&lt;&gt;"",ROW(customers!$A$6:$A$43)-ROW(customers!$A$6)+1,""),""),ROWS(customers!$A$6:F14))))</f>
        <v/>
      </c>
      <c r="E12" s="2" t="str">
        <f t="array" ref="E12">IF(ROWS(customers!$A$6:E14)&gt;COUNTIF(customers!$B$6:$B$43,indiv!$B$1),"",  INDEX(customers!H$6:H$43,SMALL(IF(customers!$B$6:$B$43=$B$1,IF(customers!$A$6:$A$43&lt;&gt;"",ROW(customers!$A$6:$A$43)-ROW(customers!$A$6)+1,""),""),ROWS(customers!$A$6:G14))))</f>
        <v/>
      </c>
      <c r="F12" s="2" t="str">
        <f t="array" ref="F12">IF(ROWS(customers!$A$6:F14)&gt;COUNTIF(customers!$B$6:$B$43,indiv!$B$1),"",  INDEX(customers!I$6:I$43,SMALL(IF(customers!$B$6:$B$43=$B$1,IF(customers!$A$6:$A$43&lt;&gt;"",ROW(customers!$A$6:$A$43)-ROW(customers!$A$6)+1,""),""),ROWS(customers!$A$6:H14))))</f>
        <v/>
      </c>
      <c r="G12" s="2" t="str">
        <f t="array" ref="G12">IF(ROWS(customers!$A$6:G14)&gt;COUNTIF(customers!$B$6:$B$43,indiv!$B$1),"",  INDEX(customers!J$6:J$43,SMALL(IF(customers!$B$6:$B$43=$B$1,IF(customers!$A$6:$A$43&lt;&gt;"",ROW(customers!$A$6:$A$43)-ROW(customers!$A$6)+1,""),""),ROWS(customers!$A$6:I14))))</f>
        <v/>
      </c>
      <c r="H12" s="2" t="str">
        <f t="array" ref="H12">IF(ROWS(customers!$A$6:H14)&gt;COUNTIF(customers!$B$6:$B$43,indiv!$B$1),"",  INDEX(customers!K$6:K$43,SMALL(IF(customers!$B$6:$B$43=$B$1,IF(customers!$A$6:$A$43&lt;&gt;"",ROW(customers!$A$6:$A$43)-ROW(customers!$A$6)+1,""),""),ROWS(customers!$A$6:J14))))</f>
        <v/>
      </c>
      <c r="I12" s="2" t="str">
        <f t="array" ref="I12">IF(ROWS(customers!$A$6:I14)&gt;COUNTIF(customers!$B$6:$B$43,indiv!$B$1),"",  INDEX(customers!L$6:L$43,SMALL(IF(customers!$B$6:$B$43=$B$1,IF(customers!$A$6:$A$43&lt;&gt;"",ROW(customers!$A$6:$A$43)-ROW(customers!$A$6)+1,""),""),ROWS(customers!$A$6:K14))))</f>
        <v/>
      </c>
    </row>
    <row r="13" spans="1:9" ht="30">
      <c r="A13" s="2" t="str">
        <f t="array" ref="A13">IF(ROWS(customers!$A$6:A15)&gt;COUNTIF(customers!$B$6:$B$43,indiv!$B$1),"",  INDEX(customers!A$6:A$43,SMALL(IF(customers!$B$6:$B$43=$B$1,IF(customers!$A$6:$A$43&lt;&gt;"",ROW(customers!$A$6:$A$43)-ROW(customers!$A$6)+1,""),""),ROWS(customers!$A$6:C15))))</f>
        <v/>
      </c>
      <c r="B13" s="2" t="str">
        <f t="array" ref="B13">IF(ROWS(customers!$A$6:B15)&gt;COUNTIF(customers!$B$6:$B$43,indiv!$B$1),"",  INDEX(customers!B$6:B$43,SMALL(IF(customers!$B$6:$B$43=$B$1,IF(customers!$A$6:$A$43&lt;&gt;"",ROW(customers!$A$6:$A$43)-ROW(customers!$A$6)+1,""),""),ROWS(customers!$A$6:D15))))</f>
        <v/>
      </c>
      <c r="C13" s="19" t="str">
        <f t="array" ref="C13">IF(ROWS(customers!$A$6:C15)&gt;COUNTIF(customers!$B$6:$B$43,indiv!$B$1),"",  INDEX(customers!F$6:F$43,SMALL(IF(customers!$B$6:$B$43=$B$1,IF(customers!$A$6:$A$43&lt;&gt;"",ROW(customers!$A$6:$A$43)-ROW(customers!$A$6)+1,""),""),ROWS(customers!$A$6:E15))))</f>
        <v/>
      </c>
      <c r="D13" s="2" t="str">
        <f t="array" ref="D13">IF(ROWS(customers!$A$6:D15)&gt;COUNTIF(customers!$B$6:$B$43,indiv!$B$1),"",  INDEX(customers!G$6:G$43,SMALL(IF(customers!$B$6:$B$43=$B$1,IF(customers!$A$6:$A$43&lt;&gt;"",ROW(customers!$A$6:$A$43)-ROW(customers!$A$6)+1,""),""),ROWS(customers!$A$6:F15))))</f>
        <v/>
      </c>
      <c r="E13" s="2" t="str">
        <f t="array" ref="E13">IF(ROWS(customers!$A$6:E15)&gt;COUNTIF(customers!$B$6:$B$43,indiv!$B$1),"",  INDEX(customers!H$6:H$43,SMALL(IF(customers!$B$6:$B$43=$B$1,IF(customers!$A$6:$A$43&lt;&gt;"",ROW(customers!$A$6:$A$43)-ROW(customers!$A$6)+1,""),""),ROWS(customers!$A$6:G15))))</f>
        <v/>
      </c>
      <c r="F13" s="2" t="str">
        <f t="array" ref="F13">IF(ROWS(customers!$A$6:F15)&gt;COUNTIF(customers!$B$6:$B$43,indiv!$B$1),"",  INDEX(customers!I$6:I$43,SMALL(IF(customers!$B$6:$B$43=$B$1,IF(customers!$A$6:$A$43&lt;&gt;"",ROW(customers!$A$6:$A$43)-ROW(customers!$A$6)+1,""),""),ROWS(customers!$A$6:H15))))</f>
        <v/>
      </c>
      <c r="G13" s="2" t="str">
        <f t="array" ref="G13">IF(ROWS(customers!$A$6:G15)&gt;COUNTIF(customers!$B$6:$B$43,indiv!$B$1),"",  INDEX(customers!J$6:J$43,SMALL(IF(customers!$B$6:$B$43=$B$1,IF(customers!$A$6:$A$43&lt;&gt;"",ROW(customers!$A$6:$A$43)-ROW(customers!$A$6)+1,""),""),ROWS(customers!$A$6:I15))))</f>
        <v/>
      </c>
      <c r="H13" s="2" t="str">
        <f t="array" ref="H13">IF(ROWS(customers!$A$6:H15)&gt;COUNTIF(customers!$B$6:$B$43,indiv!$B$1),"",  INDEX(customers!K$6:K$43,SMALL(IF(customers!$B$6:$B$43=$B$1,IF(customers!$A$6:$A$43&lt;&gt;"",ROW(customers!$A$6:$A$43)-ROW(customers!$A$6)+1,""),""),ROWS(customers!$A$6:J15))))</f>
        <v/>
      </c>
      <c r="I13" s="2" t="str">
        <f t="array" ref="I13">IF(ROWS(customers!$A$6:I15)&gt;COUNTIF(customers!$B$6:$B$43,indiv!$B$1),"",  INDEX(customers!L$6:L$43,SMALL(IF(customers!$B$6:$B$43=$B$1,IF(customers!$A$6:$A$43&lt;&gt;"",ROW(customers!$A$6:$A$43)-ROW(customers!$A$6)+1,""),""),ROWS(customers!$A$6:K15))))</f>
        <v/>
      </c>
    </row>
    <row r="14" spans="1:9" ht="30">
      <c r="A14" s="2" t="str">
        <f t="array" ref="A14">IF(ROWS(customers!$A$6:A16)&gt;COUNTIF(customers!$B$6:$B$43,indiv!$B$1),"",  INDEX(customers!A$6:A$43,SMALL(IF(customers!$B$6:$B$43=$B$1,IF(customers!$A$6:$A$43&lt;&gt;"",ROW(customers!$A$6:$A$43)-ROW(customers!$A$6)+1,""),""),ROWS(customers!$A$6:C16))))</f>
        <v/>
      </c>
      <c r="B14" s="2" t="str">
        <f t="array" ref="B14">IF(ROWS(customers!$A$6:B16)&gt;COUNTIF(customers!$B$6:$B$43,indiv!$B$1),"",  INDEX(customers!B$6:B$43,SMALL(IF(customers!$B$6:$B$43=$B$1,IF(customers!$A$6:$A$43&lt;&gt;"",ROW(customers!$A$6:$A$43)-ROW(customers!$A$6)+1,""),""),ROWS(customers!$A$6:D16))))</f>
        <v/>
      </c>
      <c r="C14" s="19" t="str">
        <f t="array" ref="C14">IF(ROWS(customers!$A$6:C16)&gt;COUNTIF(customers!$B$6:$B$43,indiv!$B$1),"",  INDEX(customers!F$6:F$43,SMALL(IF(customers!$B$6:$B$43=$B$1,IF(customers!$A$6:$A$43&lt;&gt;"",ROW(customers!$A$6:$A$43)-ROW(customers!$A$6)+1,""),""),ROWS(customers!$A$6:E16))))</f>
        <v/>
      </c>
      <c r="D14" s="2" t="str">
        <f t="array" ref="D14">IF(ROWS(customers!$A$6:D16)&gt;COUNTIF(customers!$B$6:$B$43,indiv!$B$1),"",  INDEX(customers!G$6:G$43,SMALL(IF(customers!$B$6:$B$43=$B$1,IF(customers!$A$6:$A$43&lt;&gt;"",ROW(customers!$A$6:$A$43)-ROW(customers!$A$6)+1,""),""),ROWS(customers!$A$6:F16))))</f>
        <v/>
      </c>
      <c r="E14" s="2" t="str">
        <f t="array" ref="E14">IF(ROWS(customers!$A$6:E16)&gt;COUNTIF(customers!$B$6:$B$43,indiv!$B$1),"",  INDEX(customers!H$6:H$43,SMALL(IF(customers!$B$6:$B$43=$B$1,IF(customers!$A$6:$A$43&lt;&gt;"",ROW(customers!$A$6:$A$43)-ROW(customers!$A$6)+1,""),""),ROWS(customers!$A$6:G16))))</f>
        <v/>
      </c>
      <c r="F14" s="2" t="str">
        <f t="array" ref="F14">IF(ROWS(customers!$A$6:F16)&gt;COUNTIF(customers!$B$6:$B$43,indiv!$B$1),"",  INDEX(customers!I$6:I$43,SMALL(IF(customers!$B$6:$B$43=$B$1,IF(customers!$A$6:$A$43&lt;&gt;"",ROW(customers!$A$6:$A$43)-ROW(customers!$A$6)+1,""),""),ROWS(customers!$A$6:H16))))</f>
        <v/>
      </c>
      <c r="G14" s="2" t="str">
        <f t="array" ref="G14">IF(ROWS(customers!$A$6:G16)&gt;COUNTIF(customers!$B$6:$B$43,indiv!$B$1),"",  INDEX(customers!J$6:J$43,SMALL(IF(customers!$B$6:$B$43=$B$1,IF(customers!$A$6:$A$43&lt;&gt;"",ROW(customers!$A$6:$A$43)-ROW(customers!$A$6)+1,""),""),ROWS(customers!$A$6:I16))))</f>
        <v/>
      </c>
      <c r="H14" s="2" t="str">
        <f t="array" ref="H14">IF(ROWS(customers!$A$6:H16)&gt;COUNTIF(customers!$B$6:$B$43,indiv!$B$1),"",  INDEX(customers!K$6:K$43,SMALL(IF(customers!$B$6:$B$43=$B$1,IF(customers!$A$6:$A$43&lt;&gt;"",ROW(customers!$A$6:$A$43)-ROW(customers!$A$6)+1,""),""),ROWS(customers!$A$6:J16))))</f>
        <v/>
      </c>
      <c r="I14" s="2" t="str">
        <f t="array" ref="I14">IF(ROWS(customers!$A$6:I16)&gt;COUNTIF(customers!$B$6:$B$43,indiv!$B$1),"",  INDEX(customers!L$6:L$43,SMALL(IF(customers!$B$6:$B$43=$B$1,IF(customers!$A$6:$A$43&lt;&gt;"",ROW(customers!$A$6:$A$43)-ROW(customers!$A$6)+1,""),""),ROWS(customers!$A$6:K16))))</f>
        <v/>
      </c>
    </row>
    <row r="15" spans="1:9" ht="30">
      <c r="A15" s="2" t="str">
        <f t="array" ref="A15">IF(ROWS(customers!$A$6:A17)&gt;COUNTIF(customers!$B$6:$B$43,indiv!$B$1),"",  INDEX(customers!A$6:A$43,SMALL(IF(customers!$B$6:$B$43=$B$1,IF(customers!$A$6:$A$43&lt;&gt;"",ROW(customers!$A$6:$A$43)-ROW(customers!$A$6)+1,""),""),ROWS(customers!$A$6:C17))))</f>
        <v/>
      </c>
      <c r="B15" s="2" t="str">
        <f t="array" ref="B15">IF(ROWS(customers!$A$6:B17)&gt;COUNTIF(customers!$B$6:$B$43,indiv!$B$1),"",  INDEX(customers!B$6:B$43,SMALL(IF(customers!$B$6:$B$43=$B$1,IF(customers!$A$6:$A$43&lt;&gt;"",ROW(customers!$A$6:$A$43)-ROW(customers!$A$6)+1,""),""),ROWS(customers!$A$6:D17))))</f>
        <v/>
      </c>
      <c r="C15" s="19" t="str">
        <f t="array" ref="C15">IF(ROWS(customers!$A$6:C17)&gt;COUNTIF(customers!$B$6:$B$43,indiv!$B$1),"",  INDEX(customers!F$6:F$43,SMALL(IF(customers!$B$6:$B$43=$B$1,IF(customers!$A$6:$A$43&lt;&gt;"",ROW(customers!$A$6:$A$43)-ROW(customers!$A$6)+1,""),""),ROWS(customers!$A$6:E17))))</f>
        <v/>
      </c>
      <c r="D15" s="2" t="str">
        <f t="array" ref="D15">IF(ROWS(customers!$A$6:D17)&gt;COUNTIF(customers!$B$6:$B$43,indiv!$B$1),"",  INDEX(customers!G$6:G$43,SMALL(IF(customers!$B$6:$B$43=$B$1,IF(customers!$A$6:$A$43&lt;&gt;"",ROW(customers!$A$6:$A$43)-ROW(customers!$A$6)+1,""),""),ROWS(customers!$A$6:F17))))</f>
        <v/>
      </c>
      <c r="E15" s="2" t="str">
        <f t="array" ref="E15">IF(ROWS(customers!$A$6:E17)&gt;COUNTIF(customers!$B$6:$B$43,indiv!$B$1),"",  INDEX(customers!H$6:H$43,SMALL(IF(customers!$B$6:$B$43=$B$1,IF(customers!$A$6:$A$43&lt;&gt;"",ROW(customers!$A$6:$A$43)-ROW(customers!$A$6)+1,""),""),ROWS(customers!$A$6:G17))))</f>
        <v/>
      </c>
      <c r="F15" s="2" t="str">
        <f t="array" ref="F15">IF(ROWS(customers!$A$6:F17)&gt;COUNTIF(customers!$B$6:$B$43,indiv!$B$1),"",  INDEX(customers!I$6:I$43,SMALL(IF(customers!$B$6:$B$43=$B$1,IF(customers!$A$6:$A$43&lt;&gt;"",ROW(customers!$A$6:$A$43)-ROW(customers!$A$6)+1,""),""),ROWS(customers!$A$6:H17))))</f>
        <v/>
      </c>
      <c r="G15" s="2" t="str">
        <f t="array" ref="G15">IF(ROWS(customers!$A$6:G17)&gt;COUNTIF(customers!$B$6:$B$43,indiv!$B$1),"",  INDEX(customers!J$6:J$43,SMALL(IF(customers!$B$6:$B$43=$B$1,IF(customers!$A$6:$A$43&lt;&gt;"",ROW(customers!$A$6:$A$43)-ROW(customers!$A$6)+1,""),""),ROWS(customers!$A$6:I17))))</f>
        <v/>
      </c>
      <c r="H15" s="2" t="str">
        <f t="array" ref="H15">IF(ROWS(customers!$A$6:H17)&gt;COUNTIF(customers!$B$6:$B$43,indiv!$B$1),"",  INDEX(customers!K$6:K$43,SMALL(IF(customers!$B$6:$B$43=$B$1,IF(customers!$A$6:$A$43&lt;&gt;"",ROW(customers!$A$6:$A$43)-ROW(customers!$A$6)+1,""),""),ROWS(customers!$A$6:J17))))</f>
        <v/>
      </c>
      <c r="I15" s="2" t="str">
        <f t="array" ref="I15">IF(ROWS(customers!$A$6:I17)&gt;COUNTIF(customers!$B$6:$B$43,indiv!$B$1),"",  INDEX(customers!L$6:L$43,SMALL(IF(customers!$B$6:$B$43=$B$1,IF(customers!$A$6:$A$43&lt;&gt;"",ROW(customers!$A$6:$A$43)-ROW(customers!$A$6)+1,""),""),ROWS(customers!$A$6:K17))))</f>
        <v/>
      </c>
    </row>
    <row r="16" spans="1:9" ht="30">
      <c r="A16" s="2" t="str">
        <f t="array" ref="A16">IF(ROWS(customers!$A$6:A18)&gt;COUNTIF(customers!$B$6:$B$43,indiv!$B$1),"",  INDEX(customers!A$6:A$43,SMALL(IF(customers!$B$6:$B$43=$B$1,IF(customers!$A$6:$A$43&lt;&gt;"",ROW(customers!$A$6:$A$43)-ROW(customers!$A$6)+1,""),""),ROWS(customers!$A$6:C18))))</f>
        <v/>
      </c>
      <c r="B16" s="2" t="str">
        <f t="array" ref="B16">IF(ROWS(customers!$A$6:B18)&gt;COUNTIF(customers!$B$6:$B$43,indiv!$B$1),"",  INDEX(customers!B$6:B$43,SMALL(IF(customers!$B$6:$B$43=$B$1,IF(customers!$A$6:$A$43&lt;&gt;"",ROW(customers!$A$6:$A$43)-ROW(customers!$A$6)+1,""),""),ROWS(customers!$A$6:D18))))</f>
        <v/>
      </c>
      <c r="C16" s="19" t="str">
        <f t="array" ref="C16">IF(ROWS(customers!$A$6:C18)&gt;COUNTIF(customers!$B$6:$B$43,indiv!$B$1),"",  INDEX(customers!F$6:F$43,SMALL(IF(customers!$B$6:$B$43=$B$1,IF(customers!$A$6:$A$43&lt;&gt;"",ROW(customers!$A$6:$A$43)-ROW(customers!$A$6)+1,""),""),ROWS(customers!$A$6:E18))))</f>
        <v/>
      </c>
      <c r="D16" s="2" t="str">
        <f t="array" ref="D16">IF(ROWS(customers!$A$6:D18)&gt;COUNTIF(customers!$B$6:$B$43,indiv!$B$1),"",  INDEX(customers!G$6:G$43,SMALL(IF(customers!$B$6:$B$43=$B$1,IF(customers!$A$6:$A$43&lt;&gt;"",ROW(customers!$A$6:$A$43)-ROW(customers!$A$6)+1,""),""),ROWS(customers!$A$6:F18))))</f>
        <v/>
      </c>
      <c r="E16" s="2" t="str">
        <f t="array" ref="E16">IF(ROWS(customers!$A$6:E18)&gt;COUNTIF(customers!$B$6:$B$43,indiv!$B$1),"",  INDEX(customers!H$6:H$43,SMALL(IF(customers!$B$6:$B$43=$B$1,IF(customers!$A$6:$A$43&lt;&gt;"",ROW(customers!$A$6:$A$43)-ROW(customers!$A$6)+1,""),""),ROWS(customers!$A$6:G18))))</f>
        <v/>
      </c>
      <c r="F16" s="2" t="str">
        <f t="array" ref="F16">IF(ROWS(customers!$A$6:F18)&gt;COUNTIF(customers!$B$6:$B$43,indiv!$B$1),"",  INDEX(customers!I$6:I$43,SMALL(IF(customers!$B$6:$B$43=$B$1,IF(customers!$A$6:$A$43&lt;&gt;"",ROW(customers!$A$6:$A$43)-ROW(customers!$A$6)+1,""),""),ROWS(customers!$A$6:H18))))</f>
        <v/>
      </c>
      <c r="G16" s="2" t="str">
        <f t="array" ref="G16">IF(ROWS(customers!$A$6:G18)&gt;COUNTIF(customers!$B$6:$B$43,indiv!$B$1),"",  INDEX(customers!J$6:J$43,SMALL(IF(customers!$B$6:$B$43=$B$1,IF(customers!$A$6:$A$43&lt;&gt;"",ROW(customers!$A$6:$A$43)-ROW(customers!$A$6)+1,""),""),ROWS(customers!$A$6:I18))))</f>
        <v/>
      </c>
      <c r="H16" s="2" t="str">
        <f t="array" ref="H16">IF(ROWS(customers!$A$6:H18)&gt;COUNTIF(customers!$B$6:$B$43,indiv!$B$1),"",  INDEX(customers!K$6:K$43,SMALL(IF(customers!$B$6:$B$43=$B$1,IF(customers!$A$6:$A$43&lt;&gt;"",ROW(customers!$A$6:$A$43)-ROW(customers!$A$6)+1,""),""),ROWS(customers!$A$6:J18))))</f>
        <v/>
      </c>
      <c r="I16" s="2" t="str">
        <f t="array" ref="I16">IF(ROWS(customers!$A$6:I18)&gt;COUNTIF(customers!$B$6:$B$43,indiv!$B$1),"",  INDEX(customers!L$6:L$43,SMALL(IF(customers!$B$6:$B$43=$B$1,IF(customers!$A$6:$A$43&lt;&gt;"",ROW(customers!$A$6:$A$43)-ROW(customers!$A$6)+1,""),""),ROWS(customers!$A$6:K18))))</f>
        <v/>
      </c>
    </row>
    <row r="17" spans="1:9" ht="30">
      <c r="A17" s="2" t="str">
        <f t="array" ref="A17">IF(ROWS(customers!$A$6:A19)&gt;COUNTIF(customers!$B$6:$B$43,indiv!$B$1),"",  INDEX(customers!A$6:A$43,SMALL(IF(customers!$B$6:$B$43=$B$1,IF(customers!$A$6:$A$43&lt;&gt;"",ROW(customers!$A$6:$A$43)-ROW(customers!$A$6)+1,""),""),ROWS(customers!$A$6:C19))))</f>
        <v/>
      </c>
      <c r="B17" s="2" t="str">
        <f t="array" ref="B17">IF(ROWS(customers!$A$6:B19)&gt;COUNTIF(customers!$B$6:$B$43,indiv!$B$1),"",  INDEX(customers!B$6:B$43,SMALL(IF(customers!$B$6:$B$43=$B$1,IF(customers!$A$6:$A$43&lt;&gt;"",ROW(customers!$A$6:$A$43)-ROW(customers!$A$6)+1,""),""),ROWS(customers!$A$6:D19))))</f>
        <v/>
      </c>
      <c r="C17" s="19" t="str">
        <f t="array" ref="C17">IF(ROWS(customers!$A$6:C19)&gt;COUNTIF(customers!$B$6:$B$43,indiv!$B$1),"",  INDEX(customers!F$6:F$43,SMALL(IF(customers!$B$6:$B$43=$B$1,IF(customers!$A$6:$A$43&lt;&gt;"",ROW(customers!$A$6:$A$43)-ROW(customers!$A$6)+1,""),""),ROWS(customers!$A$6:E19))))</f>
        <v/>
      </c>
      <c r="D17" s="2" t="str">
        <f t="array" ref="D17">IF(ROWS(customers!$A$6:D19)&gt;COUNTIF(customers!$B$6:$B$43,indiv!$B$1),"",  INDEX(customers!G$6:G$43,SMALL(IF(customers!$B$6:$B$43=$B$1,IF(customers!$A$6:$A$43&lt;&gt;"",ROW(customers!$A$6:$A$43)-ROW(customers!$A$6)+1,""),""),ROWS(customers!$A$6:F19))))</f>
        <v/>
      </c>
      <c r="E17" s="2" t="str">
        <f t="array" ref="E17">IF(ROWS(customers!$A$6:E19)&gt;COUNTIF(customers!$B$6:$B$43,indiv!$B$1),"",  INDEX(customers!H$6:H$43,SMALL(IF(customers!$B$6:$B$43=$B$1,IF(customers!$A$6:$A$43&lt;&gt;"",ROW(customers!$A$6:$A$43)-ROW(customers!$A$6)+1,""),""),ROWS(customers!$A$6:G19))))</f>
        <v/>
      </c>
      <c r="F17" s="2" t="str">
        <f t="array" ref="F17">IF(ROWS(customers!$A$6:F19)&gt;COUNTIF(customers!$B$6:$B$43,indiv!$B$1),"",  INDEX(customers!I$6:I$43,SMALL(IF(customers!$B$6:$B$43=$B$1,IF(customers!$A$6:$A$43&lt;&gt;"",ROW(customers!$A$6:$A$43)-ROW(customers!$A$6)+1,""),""),ROWS(customers!$A$6:H19))))</f>
        <v/>
      </c>
      <c r="G17" s="2" t="str">
        <f t="array" ref="G17">IF(ROWS(customers!$A$6:G19)&gt;COUNTIF(customers!$B$6:$B$43,indiv!$B$1),"",  INDEX(customers!J$6:J$43,SMALL(IF(customers!$B$6:$B$43=$B$1,IF(customers!$A$6:$A$43&lt;&gt;"",ROW(customers!$A$6:$A$43)-ROW(customers!$A$6)+1,""),""),ROWS(customers!$A$6:I19))))</f>
        <v/>
      </c>
      <c r="H17" s="2" t="str">
        <f t="array" ref="H17">IF(ROWS(customers!$A$6:H19)&gt;COUNTIF(customers!$B$6:$B$43,indiv!$B$1),"",  INDEX(customers!K$6:K$43,SMALL(IF(customers!$B$6:$B$43=$B$1,IF(customers!$A$6:$A$43&lt;&gt;"",ROW(customers!$A$6:$A$43)-ROW(customers!$A$6)+1,""),""),ROWS(customers!$A$6:J19))))</f>
        <v/>
      </c>
      <c r="I17" s="2" t="str">
        <f t="array" ref="I17">IF(ROWS(customers!$A$6:I19)&gt;COUNTIF(customers!$B$6:$B$43,indiv!$B$1),"",  INDEX(customers!L$6:L$43,SMALL(IF(customers!$B$6:$B$43=$B$1,IF(customers!$A$6:$A$43&lt;&gt;"",ROW(customers!$A$6:$A$43)-ROW(customers!$A$6)+1,""),""),ROWS(customers!$A$6:K19))))</f>
        <v/>
      </c>
    </row>
    <row r="18" spans="1:9" ht="30">
      <c r="A18" s="2" t="str">
        <f t="array" ref="A18">IF(ROWS(customers!$A$6:A20)&gt;COUNTIF(customers!$B$6:$B$43,indiv!$B$1),"",  INDEX(customers!A$6:A$43,SMALL(IF(customers!$B$6:$B$43=$B$1,IF(customers!$A$6:$A$43&lt;&gt;"",ROW(customers!$A$6:$A$43)-ROW(customers!$A$6)+1,""),""),ROWS(customers!$A$6:C20))))</f>
        <v/>
      </c>
      <c r="B18" s="2" t="str">
        <f t="array" ref="B18">IF(ROWS(customers!$A$6:B20)&gt;COUNTIF(customers!$B$6:$B$43,indiv!$B$1),"",  INDEX(customers!B$6:B$43,SMALL(IF(customers!$B$6:$B$43=$B$1,IF(customers!$A$6:$A$43&lt;&gt;"",ROW(customers!$A$6:$A$43)-ROW(customers!$A$6)+1,""),""),ROWS(customers!$A$6:D20))))</f>
        <v/>
      </c>
      <c r="C18" s="19" t="str">
        <f t="array" ref="C18">IF(ROWS(customers!$A$6:C20)&gt;COUNTIF(customers!$B$6:$B$43,indiv!$B$1),"",  INDEX(customers!F$6:F$43,SMALL(IF(customers!$B$6:$B$43=$B$1,IF(customers!$A$6:$A$43&lt;&gt;"",ROW(customers!$A$6:$A$43)-ROW(customers!$A$6)+1,""),""),ROWS(customers!$A$6:E20))))</f>
        <v/>
      </c>
      <c r="D18" s="2" t="str">
        <f t="array" ref="D18">IF(ROWS(customers!$A$6:D20)&gt;COUNTIF(customers!$B$6:$B$43,indiv!$B$1),"",  INDEX(customers!G$6:G$43,SMALL(IF(customers!$B$6:$B$43=$B$1,IF(customers!$A$6:$A$43&lt;&gt;"",ROW(customers!$A$6:$A$43)-ROW(customers!$A$6)+1,""),""),ROWS(customers!$A$6:F20))))</f>
        <v/>
      </c>
      <c r="E18" s="2" t="str">
        <f t="array" ref="E18">IF(ROWS(customers!$A$6:E20)&gt;COUNTIF(customers!$B$6:$B$43,indiv!$B$1),"",  INDEX(customers!H$6:H$43,SMALL(IF(customers!$B$6:$B$43=$B$1,IF(customers!$A$6:$A$43&lt;&gt;"",ROW(customers!$A$6:$A$43)-ROW(customers!$A$6)+1,""),""),ROWS(customers!$A$6:G20))))</f>
        <v/>
      </c>
      <c r="F18" s="2" t="str">
        <f t="array" ref="F18">IF(ROWS(customers!$A$6:F20)&gt;COUNTIF(customers!$B$6:$B$43,indiv!$B$1),"",  INDEX(customers!I$6:I$43,SMALL(IF(customers!$B$6:$B$43=$B$1,IF(customers!$A$6:$A$43&lt;&gt;"",ROW(customers!$A$6:$A$43)-ROW(customers!$A$6)+1,""),""),ROWS(customers!$A$6:H20))))</f>
        <v/>
      </c>
      <c r="G18" s="2" t="str">
        <f t="array" ref="G18">IF(ROWS(customers!$A$6:G20)&gt;COUNTIF(customers!$B$6:$B$43,indiv!$B$1),"",  INDEX(customers!J$6:J$43,SMALL(IF(customers!$B$6:$B$43=$B$1,IF(customers!$A$6:$A$43&lt;&gt;"",ROW(customers!$A$6:$A$43)-ROW(customers!$A$6)+1,""),""),ROWS(customers!$A$6:I20))))</f>
        <v/>
      </c>
      <c r="H18" s="2" t="str">
        <f t="array" ref="H18">IF(ROWS(customers!$A$6:H20)&gt;COUNTIF(customers!$B$6:$B$43,indiv!$B$1),"",  INDEX(customers!K$6:K$43,SMALL(IF(customers!$B$6:$B$43=$B$1,IF(customers!$A$6:$A$43&lt;&gt;"",ROW(customers!$A$6:$A$43)-ROW(customers!$A$6)+1,""),""),ROWS(customers!$A$6:J20))))</f>
        <v/>
      </c>
      <c r="I18" s="2" t="str">
        <f t="array" ref="I18">IF(ROWS(customers!$A$6:I20)&gt;COUNTIF(customers!$B$6:$B$43,indiv!$B$1),"",  INDEX(customers!L$6:L$43,SMALL(IF(customers!$B$6:$B$43=$B$1,IF(customers!$A$6:$A$43&lt;&gt;"",ROW(customers!$A$6:$A$43)-ROW(customers!$A$6)+1,""),""),ROWS(customers!$A$6:K20))))</f>
        <v/>
      </c>
    </row>
    <row r="19" spans="1:9" ht="30">
      <c r="A19" s="2" t="str">
        <f t="array" ref="A19">IF(ROWS(customers!$A$6:A21)&gt;COUNTIF(customers!$B$6:$B$43,indiv!$B$1),"",  INDEX(customers!A$6:A$43,SMALL(IF(customers!$B$6:$B$43=$B$1,IF(customers!$A$6:$A$43&lt;&gt;"",ROW(customers!$A$6:$A$43)-ROW(customers!$A$6)+1,""),""),ROWS(customers!$A$6:C21))))</f>
        <v/>
      </c>
      <c r="B19" s="2" t="str">
        <f t="array" ref="B19">IF(ROWS(customers!$A$6:B21)&gt;COUNTIF(customers!$B$6:$B$43,indiv!$B$1),"",  INDEX(customers!B$6:B$43,SMALL(IF(customers!$B$6:$B$43=$B$1,IF(customers!$A$6:$A$43&lt;&gt;"",ROW(customers!$A$6:$A$43)-ROW(customers!$A$6)+1,""),""),ROWS(customers!$A$6:D21))))</f>
        <v/>
      </c>
      <c r="C19" s="19" t="str">
        <f t="array" ref="C19">IF(ROWS(customers!$A$6:C21)&gt;COUNTIF(customers!$B$6:$B$43,indiv!$B$1),"",  INDEX(customers!F$6:F$43,SMALL(IF(customers!$B$6:$B$43=$B$1,IF(customers!$A$6:$A$43&lt;&gt;"",ROW(customers!$A$6:$A$43)-ROW(customers!$A$6)+1,""),""),ROWS(customers!$A$6:E21))))</f>
        <v/>
      </c>
      <c r="D19" s="2" t="str">
        <f t="array" ref="D19">IF(ROWS(customers!$A$6:D21)&gt;COUNTIF(customers!$B$6:$B$43,indiv!$B$1),"",  INDEX(customers!G$6:G$43,SMALL(IF(customers!$B$6:$B$43=$B$1,IF(customers!$A$6:$A$43&lt;&gt;"",ROW(customers!$A$6:$A$43)-ROW(customers!$A$6)+1,""),""),ROWS(customers!$A$6:F21))))</f>
        <v/>
      </c>
      <c r="E19" s="2" t="str">
        <f t="array" ref="E19">IF(ROWS(customers!$A$6:E21)&gt;COUNTIF(customers!$B$6:$B$43,indiv!$B$1),"",  INDEX(customers!H$6:H$43,SMALL(IF(customers!$B$6:$B$43=$B$1,IF(customers!$A$6:$A$43&lt;&gt;"",ROW(customers!$A$6:$A$43)-ROW(customers!$A$6)+1,""),""),ROWS(customers!$A$6:G21))))</f>
        <v/>
      </c>
      <c r="F19" s="2" t="str">
        <f t="array" ref="F19">IF(ROWS(customers!$A$6:F21)&gt;COUNTIF(customers!$B$6:$B$43,indiv!$B$1),"",  INDEX(customers!I$6:I$43,SMALL(IF(customers!$B$6:$B$43=$B$1,IF(customers!$A$6:$A$43&lt;&gt;"",ROW(customers!$A$6:$A$43)-ROW(customers!$A$6)+1,""),""),ROWS(customers!$A$6:H21))))</f>
        <v/>
      </c>
      <c r="G19" s="2" t="str">
        <f t="array" ref="G19">IF(ROWS(customers!$A$6:G21)&gt;COUNTIF(customers!$B$6:$B$43,indiv!$B$1),"",  INDEX(customers!J$6:J$43,SMALL(IF(customers!$B$6:$B$43=$B$1,IF(customers!$A$6:$A$43&lt;&gt;"",ROW(customers!$A$6:$A$43)-ROW(customers!$A$6)+1,""),""),ROWS(customers!$A$6:I21))))</f>
        <v/>
      </c>
      <c r="H19" s="2" t="str">
        <f t="array" ref="H19">IF(ROWS(customers!$A$6:H21)&gt;COUNTIF(customers!$B$6:$B$43,indiv!$B$1),"",  INDEX(customers!K$6:K$43,SMALL(IF(customers!$B$6:$B$43=$B$1,IF(customers!$A$6:$A$43&lt;&gt;"",ROW(customers!$A$6:$A$43)-ROW(customers!$A$6)+1,""),""),ROWS(customers!$A$6:J21))))</f>
        <v/>
      </c>
      <c r="I19" s="2" t="str">
        <f t="array" ref="I19">IF(ROWS(customers!$A$6:I21)&gt;COUNTIF(customers!$B$6:$B$43,indiv!$B$1),"",  INDEX(customers!L$6:L$43,SMALL(IF(customers!$B$6:$B$43=$B$1,IF(customers!$A$6:$A$43&lt;&gt;"",ROW(customers!$A$6:$A$43)-ROW(customers!$A$6)+1,""),""),ROWS(customers!$A$6:K21))))</f>
        <v/>
      </c>
    </row>
    <row r="20" spans="1:9" ht="30">
      <c r="A20" s="2" t="str">
        <f t="array" ref="A20">IF(ROWS(customers!$A$6:A22)&gt;COUNTIF(customers!$B$6:$B$43,indiv!$B$1),"",  INDEX(customers!A$6:A$43,SMALL(IF(customers!$B$6:$B$43=$B$1,IF(customers!$A$6:$A$43&lt;&gt;"",ROW(customers!$A$6:$A$43)-ROW(customers!$A$6)+1,""),""),ROWS(customers!$A$6:C22))))</f>
        <v/>
      </c>
      <c r="B20" s="2" t="str">
        <f t="array" ref="B20">IF(ROWS(customers!$A$6:B22)&gt;COUNTIF(customers!$B$6:$B$43,indiv!$B$1),"",  INDEX(customers!B$6:B$43,SMALL(IF(customers!$B$6:$B$43=$B$1,IF(customers!$A$6:$A$43&lt;&gt;"",ROW(customers!$A$6:$A$43)-ROW(customers!$A$6)+1,""),""),ROWS(customers!$A$6:D22))))</f>
        <v/>
      </c>
      <c r="C20" s="19" t="str">
        <f t="array" ref="C20">IF(ROWS(customers!$A$6:C22)&gt;COUNTIF(customers!$B$6:$B$43,indiv!$B$1),"",  INDEX(customers!F$6:F$43,SMALL(IF(customers!$B$6:$B$43=$B$1,IF(customers!$A$6:$A$43&lt;&gt;"",ROW(customers!$A$6:$A$43)-ROW(customers!$A$6)+1,""),""),ROWS(customers!$A$6:E22))))</f>
        <v/>
      </c>
      <c r="D20" s="2" t="str">
        <f t="array" ref="D20">IF(ROWS(customers!$A$6:D22)&gt;COUNTIF(customers!$B$6:$B$43,indiv!$B$1),"",  INDEX(customers!G$6:G$43,SMALL(IF(customers!$B$6:$B$43=$B$1,IF(customers!$A$6:$A$43&lt;&gt;"",ROW(customers!$A$6:$A$43)-ROW(customers!$A$6)+1,""),""),ROWS(customers!$A$6:F22))))</f>
        <v/>
      </c>
      <c r="E20" s="2" t="str">
        <f t="array" ref="E20">IF(ROWS(customers!$A$6:E22)&gt;COUNTIF(customers!$B$6:$B$43,indiv!$B$1),"",  INDEX(customers!H$6:H$43,SMALL(IF(customers!$B$6:$B$43=$B$1,IF(customers!$A$6:$A$43&lt;&gt;"",ROW(customers!$A$6:$A$43)-ROW(customers!$A$6)+1,""),""),ROWS(customers!$A$6:G22))))</f>
        <v/>
      </c>
      <c r="F20" s="2" t="str">
        <f t="array" ref="F20">IF(ROWS(customers!$A$6:F22)&gt;COUNTIF(customers!$B$6:$B$43,indiv!$B$1),"",  INDEX(customers!I$6:I$43,SMALL(IF(customers!$B$6:$B$43=$B$1,IF(customers!$A$6:$A$43&lt;&gt;"",ROW(customers!$A$6:$A$43)-ROW(customers!$A$6)+1,""),""),ROWS(customers!$A$6:H22))))</f>
        <v/>
      </c>
      <c r="G20" s="2" t="str">
        <f t="array" ref="G20">IF(ROWS(customers!$A$6:G22)&gt;COUNTIF(customers!$B$6:$B$43,indiv!$B$1),"",  INDEX(customers!J$6:J$43,SMALL(IF(customers!$B$6:$B$43=$B$1,IF(customers!$A$6:$A$43&lt;&gt;"",ROW(customers!$A$6:$A$43)-ROW(customers!$A$6)+1,""),""),ROWS(customers!$A$6:I22))))</f>
        <v/>
      </c>
      <c r="H20" s="2" t="str">
        <f t="array" ref="H20">IF(ROWS(customers!$A$6:H22)&gt;COUNTIF(customers!$B$6:$B$43,indiv!$B$1),"",  INDEX(customers!K$6:K$43,SMALL(IF(customers!$B$6:$B$43=$B$1,IF(customers!$A$6:$A$43&lt;&gt;"",ROW(customers!$A$6:$A$43)-ROW(customers!$A$6)+1,""),""),ROWS(customers!$A$6:J22))))</f>
        <v/>
      </c>
      <c r="I20" s="2" t="str">
        <f t="array" ref="I20">IF(ROWS(customers!$A$6:I22)&gt;COUNTIF(customers!$B$6:$B$43,indiv!$B$1),"",  INDEX(customers!L$6:L$43,SMALL(IF(customers!$B$6:$B$43=$B$1,IF(customers!$A$6:$A$43&lt;&gt;"",ROW(customers!$A$6:$A$43)-ROW(customers!$A$6)+1,""),""),ROWS(customers!$A$6:K22))))</f>
        <v/>
      </c>
    </row>
    <row r="21" spans="1:9" ht="30">
      <c r="A21" s="2" t="str">
        <f t="array" ref="A21">IF(ROWS(customers!$A$6:A23)&gt;COUNTIF(customers!$B$6:$B$43,indiv!$B$1),"",  INDEX(customers!A$6:A$43,SMALL(IF(customers!$B$6:$B$43=$B$1,IF(customers!$A$6:$A$43&lt;&gt;"",ROW(customers!$A$6:$A$43)-ROW(customers!$A$6)+1,""),""),ROWS(customers!$A$6:C23))))</f>
        <v/>
      </c>
      <c r="B21" s="2" t="str">
        <f t="array" ref="B21">IF(ROWS(customers!$A$6:B23)&gt;COUNTIF(customers!$B$6:$B$43,indiv!$B$1),"",  INDEX(customers!B$6:B$43,SMALL(IF(customers!$B$6:$B$43=$B$1,IF(customers!$A$6:$A$43&lt;&gt;"",ROW(customers!$A$6:$A$43)-ROW(customers!$A$6)+1,""),""),ROWS(customers!$A$6:D23))))</f>
        <v/>
      </c>
      <c r="C21" s="19" t="str">
        <f t="array" ref="C21">IF(ROWS(customers!$A$6:C23)&gt;COUNTIF(customers!$B$6:$B$43,indiv!$B$1),"",  INDEX(customers!F$6:F$43,SMALL(IF(customers!$B$6:$B$43=$B$1,IF(customers!$A$6:$A$43&lt;&gt;"",ROW(customers!$A$6:$A$43)-ROW(customers!$A$6)+1,""),""),ROWS(customers!$A$6:E23))))</f>
        <v/>
      </c>
      <c r="D21" s="2" t="str">
        <f t="array" ref="D21">IF(ROWS(customers!$A$6:D23)&gt;COUNTIF(customers!$B$6:$B$43,indiv!$B$1),"",  INDEX(customers!G$6:G$43,SMALL(IF(customers!$B$6:$B$43=$B$1,IF(customers!$A$6:$A$43&lt;&gt;"",ROW(customers!$A$6:$A$43)-ROW(customers!$A$6)+1,""),""),ROWS(customers!$A$6:F23))))</f>
        <v/>
      </c>
      <c r="E21" s="2" t="str">
        <f t="array" ref="E21">IF(ROWS(customers!$A$6:E23)&gt;COUNTIF(customers!$B$6:$B$43,indiv!$B$1),"",  INDEX(customers!H$6:H$43,SMALL(IF(customers!$B$6:$B$43=$B$1,IF(customers!$A$6:$A$43&lt;&gt;"",ROW(customers!$A$6:$A$43)-ROW(customers!$A$6)+1,""),""),ROWS(customers!$A$6:G23))))</f>
        <v/>
      </c>
      <c r="F21" s="2" t="str">
        <f t="array" ref="F21">IF(ROWS(customers!$A$6:F23)&gt;COUNTIF(customers!$B$6:$B$43,indiv!$B$1),"",  INDEX(customers!I$6:I$43,SMALL(IF(customers!$B$6:$B$43=$B$1,IF(customers!$A$6:$A$43&lt;&gt;"",ROW(customers!$A$6:$A$43)-ROW(customers!$A$6)+1,""),""),ROWS(customers!$A$6:H23))))</f>
        <v/>
      </c>
      <c r="G21" s="2" t="str">
        <f t="array" ref="G21">IF(ROWS(customers!$A$6:G23)&gt;COUNTIF(customers!$B$6:$B$43,indiv!$B$1),"",  INDEX(customers!J$6:J$43,SMALL(IF(customers!$B$6:$B$43=$B$1,IF(customers!$A$6:$A$43&lt;&gt;"",ROW(customers!$A$6:$A$43)-ROW(customers!$A$6)+1,""),""),ROWS(customers!$A$6:I23))))</f>
        <v/>
      </c>
      <c r="H21" s="2" t="str">
        <f t="array" ref="H21">IF(ROWS(customers!$A$6:H23)&gt;COUNTIF(customers!$B$6:$B$43,indiv!$B$1),"",  INDEX(customers!K$6:K$43,SMALL(IF(customers!$B$6:$B$43=$B$1,IF(customers!$A$6:$A$43&lt;&gt;"",ROW(customers!$A$6:$A$43)-ROW(customers!$A$6)+1,""),""),ROWS(customers!$A$6:J23))))</f>
        <v/>
      </c>
      <c r="I21" s="2" t="str">
        <f t="array" ref="I21">IF(ROWS(customers!$A$6:I23)&gt;COUNTIF(customers!$B$6:$B$43,indiv!$B$1),"",  INDEX(customers!L$6:L$43,SMALL(IF(customers!$B$6:$B$43=$B$1,IF(customers!$A$6:$A$43&lt;&gt;"",ROW(customers!$A$6:$A$43)-ROW(customers!$A$6)+1,""),""),ROWS(customers!$A$6:K23))))</f>
        <v/>
      </c>
    </row>
    <row r="22" spans="1:9" ht="30">
      <c r="A22" s="2" t="str">
        <f t="array" ref="A22">IF(ROWS(customers!$A$6:A24)&gt;COUNTIF(customers!$B$6:$B$43,indiv!$B$1),"",  INDEX(customers!A$6:A$43,SMALL(IF(customers!$B$6:$B$43=$B$1,IF(customers!$A$6:$A$43&lt;&gt;"",ROW(customers!$A$6:$A$43)-ROW(customers!$A$6)+1,""),""),ROWS(customers!$A$6:C24))))</f>
        <v/>
      </c>
      <c r="B22" s="2" t="str">
        <f t="array" ref="B22">IF(ROWS(customers!$A$6:B24)&gt;COUNTIF(customers!$B$6:$B$43,indiv!$B$1),"",  INDEX(customers!B$6:B$43,SMALL(IF(customers!$B$6:$B$43=$B$1,IF(customers!$A$6:$A$43&lt;&gt;"",ROW(customers!$A$6:$A$43)-ROW(customers!$A$6)+1,""),""),ROWS(customers!$A$6:D24))))</f>
        <v/>
      </c>
      <c r="C22" s="19" t="str">
        <f t="array" ref="C22">IF(ROWS(customers!$A$6:C24)&gt;COUNTIF(customers!$B$6:$B$43,indiv!$B$1),"",  INDEX(customers!F$6:F$43,SMALL(IF(customers!$B$6:$B$43=$B$1,IF(customers!$A$6:$A$43&lt;&gt;"",ROW(customers!$A$6:$A$43)-ROW(customers!$A$6)+1,""),""),ROWS(customers!$A$6:E24))))</f>
        <v/>
      </c>
      <c r="D22" s="2" t="str">
        <f t="array" ref="D22">IF(ROWS(customers!$A$6:D24)&gt;COUNTIF(customers!$B$6:$B$43,indiv!$B$1),"",  INDEX(customers!G$6:G$43,SMALL(IF(customers!$B$6:$B$43=$B$1,IF(customers!$A$6:$A$43&lt;&gt;"",ROW(customers!$A$6:$A$43)-ROW(customers!$A$6)+1,""),""),ROWS(customers!$A$6:F24))))</f>
        <v/>
      </c>
      <c r="E22" s="2" t="str">
        <f t="array" ref="E22">IF(ROWS(customers!$A$6:E24)&gt;COUNTIF(customers!$B$6:$B$43,indiv!$B$1),"",  INDEX(customers!H$6:H$43,SMALL(IF(customers!$B$6:$B$43=$B$1,IF(customers!$A$6:$A$43&lt;&gt;"",ROW(customers!$A$6:$A$43)-ROW(customers!$A$6)+1,""),""),ROWS(customers!$A$6:G24))))</f>
        <v/>
      </c>
      <c r="F22" s="2" t="str">
        <f t="array" ref="F22">IF(ROWS(customers!$A$6:F24)&gt;COUNTIF(customers!$B$6:$B$43,indiv!$B$1),"",  INDEX(customers!I$6:I$43,SMALL(IF(customers!$B$6:$B$43=$B$1,IF(customers!$A$6:$A$43&lt;&gt;"",ROW(customers!$A$6:$A$43)-ROW(customers!$A$6)+1,""),""),ROWS(customers!$A$6:H24))))</f>
        <v/>
      </c>
      <c r="G22" s="2" t="str">
        <f t="array" ref="G22">IF(ROWS(customers!$A$6:G24)&gt;COUNTIF(customers!$B$6:$B$43,indiv!$B$1),"",  INDEX(customers!J$6:J$43,SMALL(IF(customers!$B$6:$B$43=$B$1,IF(customers!$A$6:$A$43&lt;&gt;"",ROW(customers!$A$6:$A$43)-ROW(customers!$A$6)+1,""),""),ROWS(customers!$A$6:I24))))</f>
        <v/>
      </c>
      <c r="H22" s="2" t="str">
        <f t="array" ref="H22">IF(ROWS(customers!$A$6:H24)&gt;COUNTIF(customers!$B$6:$B$43,indiv!$B$1),"",  INDEX(customers!K$6:K$43,SMALL(IF(customers!$B$6:$B$43=$B$1,IF(customers!$A$6:$A$43&lt;&gt;"",ROW(customers!$A$6:$A$43)-ROW(customers!$A$6)+1,""),""),ROWS(customers!$A$6:J24))))</f>
        <v/>
      </c>
      <c r="I22" s="2" t="str">
        <f t="array" ref="I22">IF(ROWS(customers!$A$6:I24)&gt;COUNTIF(customers!$B$6:$B$43,indiv!$B$1),"",  INDEX(customers!L$6:L$43,SMALL(IF(customers!$B$6:$B$43=$B$1,IF(customers!$A$6:$A$43&lt;&gt;"",ROW(customers!$A$6:$A$43)-ROW(customers!$A$6)+1,""),""),ROWS(customers!$A$6:K24))))</f>
        <v/>
      </c>
    </row>
    <row r="23" spans="1:9" ht="30">
      <c r="A23" s="2" t="str">
        <f t="array" ref="A23">IF(ROWS(customers!$A$6:A25)&gt;COUNTIF(customers!$B$6:$B$43,indiv!$B$1),"",  INDEX(customers!A$6:A$43,SMALL(IF(customers!$B$6:$B$43=$B$1,IF(customers!$A$6:$A$43&lt;&gt;"",ROW(customers!$A$6:$A$43)-ROW(customers!$A$6)+1,""),""),ROWS(customers!$A$6:C25))))</f>
        <v/>
      </c>
      <c r="B23" s="2" t="str">
        <f t="array" ref="B23">IF(ROWS(customers!$A$6:B25)&gt;COUNTIF(customers!$B$6:$B$43,indiv!$B$1),"",  INDEX(customers!B$6:B$43,SMALL(IF(customers!$B$6:$B$43=$B$1,IF(customers!$A$6:$A$43&lt;&gt;"",ROW(customers!$A$6:$A$43)-ROW(customers!$A$6)+1,""),""),ROWS(customers!$A$6:D25))))</f>
        <v/>
      </c>
      <c r="C23" s="19" t="str">
        <f t="array" ref="C23">IF(ROWS(customers!$A$6:C25)&gt;COUNTIF(customers!$B$6:$B$43,indiv!$B$1),"",  INDEX(customers!F$6:F$43,SMALL(IF(customers!$B$6:$B$43=$B$1,IF(customers!$A$6:$A$43&lt;&gt;"",ROW(customers!$A$6:$A$43)-ROW(customers!$A$6)+1,""),""),ROWS(customers!$A$6:E25))))</f>
        <v/>
      </c>
      <c r="D23" s="2" t="str">
        <f t="array" ref="D23">IF(ROWS(customers!$A$6:D25)&gt;COUNTIF(customers!$B$6:$B$43,indiv!$B$1),"",  INDEX(customers!G$6:G$43,SMALL(IF(customers!$B$6:$B$43=$B$1,IF(customers!$A$6:$A$43&lt;&gt;"",ROW(customers!$A$6:$A$43)-ROW(customers!$A$6)+1,""),""),ROWS(customers!$A$6:F25))))</f>
        <v/>
      </c>
      <c r="E23" s="2" t="str">
        <f t="array" ref="E23">IF(ROWS(customers!$A$6:E25)&gt;COUNTIF(customers!$B$6:$B$43,indiv!$B$1),"",  INDEX(customers!H$6:H$43,SMALL(IF(customers!$B$6:$B$43=$B$1,IF(customers!$A$6:$A$43&lt;&gt;"",ROW(customers!$A$6:$A$43)-ROW(customers!$A$6)+1,""),""),ROWS(customers!$A$6:G25))))</f>
        <v/>
      </c>
      <c r="F23" s="2" t="str">
        <f t="array" ref="F23">IF(ROWS(customers!$A$6:F25)&gt;COUNTIF(customers!$B$6:$B$43,indiv!$B$1),"",  INDEX(customers!I$6:I$43,SMALL(IF(customers!$B$6:$B$43=$B$1,IF(customers!$A$6:$A$43&lt;&gt;"",ROW(customers!$A$6:$A$43)-ROW(customers!$A$6)+1,""),""),ROWS(customers!$A$6:H25))))</f>
        <v/>
      </c>
      <c r="G23" s="2" t="str">
        <f t="array" ref="G23">IF(ROWS(customers!$A$6:G25)&gt;COUNTIF(customers!$B$6:$B$43,indiv!$B$1),"",  INDEX(customers!J$6:J$43,SMALL(IF(customers!$B$6:$B$43=$B$1,IF(customers!$A$6:$A$43&lt;&gt;"",ROW(customers!$A$6:$A$43)-ROW(customers!$A$6)+1,""),""),ROWS(customers!$A$6:I25))))</f>
        <v/>
      </c>
      <c r="H23" s="2" t="str">
        <f t="array" ref="H23">IF(ROWS(customers!$A$6:H25)&gt;COUNTIF(customers!$B$6:$B$43,indiv!$B$1),"",  INDEX(customers!K$6:K$43,SMALL(IF(customers!$B$6:$B$43=$B$1,IF(customers!$A$6:$A$43&lt;&gt;"",ROW(customers!$A$6:$A$43)-ROW(customers!$A$6)+1,""),""),ROWS(customers!$A$6:J25))))</f>
        <v/>
      </c>
      <c r="I23" s="2" t="str">
        <f t="array" ref="I23">IF(ROWS(customers!$A$6:I25)&gt;COUNTIF(customers!$B$6:$B$43,indiv!$B$1),"",  INDEX(customers!L$6:L$43,SMALL(IF(customers!$B$6:$B$43=$B$1,IF(customers!$A$6:$A$43&lt;&gt;"",ROW(customers!$A$6:$A$43)-ROW(customers!$A$6)+1,""),""),ROWS(customers!$A$6:K25))))</f>
        <v/>
      </c>
    </row>
    <row r="24" spans="1:9" ht="30">
      <c r="A24" s="2" t="str">
        <f t="array" ref="A24">IF(ROWS(customers!$A$6:A26)&gt;COUNTIF(customers!$B$6:$B$43,indiv!$B$1),"",  INDEX(customers!A$6:A$43,SMALL(IF(customers!$B$6:$B$43=$B$1,IF(customers!$A$6:$A$43&lt;&gt;"",ROW(customers!$A$6:$A$43)-ROW(customers!$A$6)+1,""),""),ROWS(customers!$A$6:C26))))</f>
        <v/>
      </c>
      <c r="B24" s="2" t="str">
        <f t="array" ref="B24">IF(ROWS(customers!$A$6:B26)&gt;COUNTIF(customers!$B$6:$B$43,indiv!$B$1),"",  INDEX(customers!B$6:B$43,SMALL(IF(customers!$B$6:$B$43=$B$1,IF(customers!$A$6:$A$43&lt;&gt;"",ROW(customers!$A$6:$A$43)-ROW(customers!$A$6)+1,""),""),ROWS(customers!$A$6:D26))))</f>
        <v/>
      </c>
      <c r="C24" s="19" t="str">
        <f t="array" ref="C24">IF(ROWS(customers!$A$6:C26)&gt;COUNTIF(customers!$B$6:$B$43,indiv!$B$1),"",  INDEX(customers!F$6:F$43,SMALL(IF(customers!$B$6:$B$43=$B$1,IF(customers!$A$6:$A$43&lt;&gt;"",ROW(customers!$A$6:$A$43)-ROW(customers!$A$6)+1,""),""),ROWS(customers!$A$6:E26))))</f>
        <v/>
      </c>
      <c r="D24" s="2" t="str">
        <f t="array" ref="D24">IF(ROWS(customers!$A$6:D26)&gt;COUNTIF(customers!$B$6:$B$43,indiv!$B$1),"",  INDEX(customers!G$6:G$43,SMALL(IF(customers!$B$6:$B$43=$B$1,IF(customers!$A$6:$A$43&lt;&gt;"",ROW(customers!$A$6:$A$43)-ROW(customers!$A$6)+1,""),""),ROWS(customers!$A$6:F26))))</f>
        <v/>
      </c>
      <c r="E24" s="2" t="str">
        <f t="array" ref="E24">IF(ROWS(customers!$A$6:E26)&gt;COUNTIF(customers!$B$6:$B$43,indiv!$B$1),"",  INDEX(customers!H$6:H$43,SMALL(IF(customers!$B$6:$B$43=$B$1,IF(customers!$A$6:$A$43&lt;&gt;"",ROW(customers!$A$6:$A$43)-ROW(customers!$A$6)+1,""),""),ROWS(customers!$A$6:G26))))</f>
        <v/>
      </c>
      <c r="F24" s="2" t="str">
        <f t="array" ref="F24">IF(ROWS(customers!$A$6:F26)&gt;COUNTIF(customers!$B$6:$B$43,indiv!$B$1),"",  INDEX(customers!I$6:I$43,SMALL(IF(customers!$B$6:$B$43=$B$1,IF(customers!$A$6:$A$43&lt;&gt;"",ROW(customers!$A$6:$A$43)-ROW(customers!$A$6)+1,""),""),ROWS(customers!$A$6:H26))))</f>
        <v/>
      </c>
      <c r="G24" s="2" t="str">
        <f t="array" ref="G24">IF(ROWS(customers!$A$6:G26)&gt;COUNTIF(customers!$B$6:$B$43,indiv!$B$1),"",  INDEX(customers!J$6:J$43,SMALL(IF(customers!$B$6:$B$43=$B$1,IF(customers!$A$6:$A$43&lt;&gt;"",ROW(customers!$A$6:$A$43)-ROW(customers!$A$6)+1,""),""),ROWS(customers!$A$6:I26))))</f>
        <v/>
      </c>
      <c r="H24" s="2" t="str">
        <f t="array" ref="H24">IF(ROWS(customers!$A$6:H26)&gt;COUNTIF(customers!$B$6:$B$43,indiv!$B$1),"",  INDEX(customers!K$6:K$43,SMALL(IF(customers!$B$6:$B$43=$B$1,IF(customers!$A$6:$A$43&lt;&gt;"",ROW(customers!$A$6:$A$43)-ROW(customers!$A$6)+1,""),""),ROWS(customers!$A$6:J26))))</f>
        <v/>
      </c>
      <c r="I24" s="2" t="str">
        <f t="array" ref="I24">IF(ROWS(customers!$A$6:I26)&gt;COUNTIF(customers!$B$6:$B$43,indiv!$B$1),"",  INDEX(customers!L$6:L$43,SMALL(IF(customers!$B$6:$B$43=$B$1,IF(customers!$A$6:$A$43&lt;&gt;"",ROW(customers!$A$6:$A$43)-ROW(customers!$A$6)+1,""),""),ROWS(customers!$A$6:K26))))</f>
        <v/>
      </c>
    </row>
    <row r="25" spans="1:9" ht="30">
      <c r="A25" s="2" t="str">
        <f t="array" ref="A25">IF(ROWS(customers!$A$6:A27)&gt;COUNTIF(customers!$B$6:$B$43,indiv!$B$1),"",  INDEX(customers!A$6:A$43,SMALL(IF(customers!$B$6:$B$43=$B$1,IF(customers!$A$6:$A$43&lt;&gt;"",ROW(customers!$A$6:$A$43)-ROW(customers!$A$6)+1,""),""),ROWS(customers!$A$6:C27))))</f>
        <v/>
      </c>
      <c r="B25" s="2" t="str">
        <f t="array" ref="B25">IF(ROWS(customers!$A$6:B27)&gt;COUNTIF(customers!$B$6:$B$43,indiv!$B$1),"",  INDEX(customers!B$6:B$43,SMALL(IF(customers!$B$6:$B$43=$B$1,IF(customers!$A$6:$A$43&lt;&gt;"",ROW(customers!$A$6:$A$43)-ROW(customers!$A$6)+1,""),""),ROWS(customers!$A$6:D27))))</f>
        <v/>
      </c>
      <c r="C25" s="19" t="str">
        <f t="array" ref="C25">IF(ROWS(customers!$A$6:C27)&gt;COUNTIF(customers!$B$6:$B$43,indiv!$B$1),"",  INDEX(customers!F$6:F$43,SMALL(IF(customers!$B$6:$B$43=$B$1,IF(customers!$A$6:$A$43&lt;&gt;"",ROW(customers!$A$6:$A$43)-ROW(customers!$A$6)+1,""),""),ROWS(customers!$A$6:E27))))</f>
        <v/>
      </c>
      <c r="D25" s="2" t="str">
        <f t="array" ref="D25">IF(ROWS(customers!$A$6:D27)&gt;COUNTIF(customers!$B$6:$B$43,indiv!$B$1),"",  INDEX(customers!G$6:G$43,SMALL(IF(customers!$B$6:$B$43=$B$1,IF(customers!$A$6:$A$43&lt;&gt;"",ROW(customers!$A$6:$A$43)-ROW(customers!$A$6)+1,""),""),ROWS(customers!$A$6:F27))))</f>
        <v/>
      </c>
      <c r="E25" s="2" t="str">
        <f t="array" ref="E25">IF(ROWS(customers!$A$6:E27)&gt;COUNTIF(customers!$B$6:$B$43,indiv!$B$1),"",  INDEX(customers!H$6:H$43,SMALL(IF(customers!$B$6:$B$43=$B$1,IF(customers!$A$6:$A$43&lt;&gt;"",ROW(customers!$A$6:$A$43)-ROW(customers!$A$6)+1,""),""),ROWS(customers!$A$6:G27))))</f>
        <v/>
      </c>
      <c r="F25" s="2" t="str">
        <f t="array" ref="F25">IF(ROWS(customers!$A$6:F27)&gt;COUNTIF(customers!$B$6:$B$43,indiv!$B$1),"",  INDEX(customers!I$6:I$43,SMALL(IF(customers!$B$6:$B$43=$B$1,IF(customers!$A$6:$A$43&lt;&gt;"",ROW(customers!$A$6:$A$43)-ROW(customers!$A$6)+1,""),""),ROWS(customers!$A$6:H27))))</f>
        <v/>
      </c>
      <c r="G25" s="2" t="str">
        <f t="array" ref="G25">IF(ROWS(customers!$A$6:G27)&gt;COUNTIF(customers!$B$6:$B$43,indiv!$B$1),"",  INDEX(customers!J$6:J$43,SMALL(IF(customers!$B$6:$B$43=$B$1,IF(customers!$A$6:$A$43&lt;&gt;"",ROW(customers!$A$6:$A$43)-ROW(customers!$A$6)+1,""),""),ROWS(customers!$A$6:I27))))</f>
        <v/>
      </c>
      <c r="H25" s="2" t="str">
        <f t="array" ref="H25">IF(ROWS(customers!$A$6:H27)&gt;COUNTIF(customers!$B$6:$B$43,indiv!$B$1),"",  INDEX(customers!K$6:K$43,SMALL(IF(customers!$B$6:$B$43=$B$1,IF(customers!$A$6:$A$43&lt;&gt;"",ROW(customers!$A$6:$A$43)-ROW(customers!$A$6)+1,""),""),ROWS(customers!$A$6:J27))))</f>
        <v/>
      </c>
      <c r="I25" s="2" t="str">
        <f t="array" ref="I25">IF(ROWS(customers!$A$6:I27)&gt;COUNTIF(customers!$B$6:$B$43,indiv!$B$1),"",  INDEX(customers!L$6:L$43,SMALL(IF(customers!$B$6:$B$43=$B$1,IF(customers!$A$6:$A$43&lt;&gt;"",ROW(customers!$A$6:$A$43)-ROW(customers!$A$6)+1,""),""),ROWS(customers!$A$6:K27))))</f>
        <v/>
      </c>
    </row>
    <row r="26" spans="1:9" ht="30">
      <c r="A26" s="2" t="str">
        <f t="array" ref="A26">IF(ROWS(customers!$A$6:A28)&gt;COUNTIF(customers!$B$6:$B$43,indiv!$B$1),"",  INDEX(customers!A$6:A$43,SMALL(IF(customers!$B$6:$B$43=$B$1,IF(customers!$A$6:$A$43&lt;&gt;"",ROW(customers!$A$6:$A$43)-ROW(customers!$A$6)+1,""),""),ROWS(customers!$A$6:C28))))</f>
        <v/>
      </c>
      <c r="B26" s="2" t="str">
        <f t="array" ref="B26">IF(ROWS(customers!$A$6:B28)&gt;COUNTIF(customers!$B$6:$B$43,indiv!$B$1),"",  INDEX(customers!B$6:B$43,SMALL(IF(customers!$B$6:$B$43=$B$1,IF(customers!$A$6:$A$43&lt;&gt;"",ROW(customers!$A$6:$A$43)-ROW(customers!$A$6)+1,""),""),ROWS(customers!$A$6:D28))))</f>
        <v/>
      </c>
      <c r="C26" s="19" t="str">
        <f t="array" ref="C26">IF(ROWS(customers!$A$6:C28)&gt;COUNTIF(customers!$B$6:$B$43,indiv!$B$1),"",  INDEX(customers!F$6:F$43,SMALL(IF(customers!$B$6:$B$43=$B$1,IF(customers!$A$6:$A$43&lt;&gt;"",ROW(customers!$A$6:$A$43)-ROW(customers!$A$6)+1,""),""),ROWS(customers!$A$6:E28))))</f>
        <v/>
      </c>
      <c r="D26" s="2" t="str">
        <f t="array" ref="D26">IF(ROWS(customers!$A$6:D28)&gt;COUNTIF(customers!$B$6:$B$43,indiv!$B$1),"",  INDEX(customers!G$6:G$43,SMALL(IF(customers!$B$6:$B$43=$B$1,IF(customers!$A$6:$A$43&lt;&gt;"",ROW(customers!$A$6:$A$43)-ROW(customers!$A$6)+1,""),""),ROWS(customers!$A$6:F28))))</f>
        <v/>
      </c>
      <c r="E26" s="2" t="str">
        <f t="array" ref="E26">IF(ROWS(customers!$A$6:E28)&gt;COUNTIF(customers!$B$6:$B$43,indiv!$B$1),"",  INDEX(customers!H$6:H$43,SMALL(IF(customers!$B$6:$B$43=$B$1,IF(customers!$A$6:$A$43&lt;&gt;"",ROW(customers!$A$6:$A$43)-ROW(customers!$A$6)+1,""),""),ROWS(customers!$A$6:G28))))</f>
        <v/>
      </c>
      <c r="F26" s="2" t="str">
        <f t="array" ref="F26">IF(ROWS(customers!$A$6:F28)&gt;COUNTIF(customers!$B$6:$B$43,indiv!$B$1),"",  INDEX(customers!I$6:I$43,SMALL(IF(customers!$B$6:$B$43=$B$1,IF(customers!$A$6:$A$43&lt;&gt;"",ROW(customers!$A$6:$A$43)-ROW(customers!$A$6)+1,""),""),ROWS(customers!$A$6:H28))))</f>
        <v/>
      </c>
      <c r="G26" s="2" t="str">
        <f t="array" ref="G26">IF(ROWS(customers!$A$6:G28)&gt;COUNTIF(customers!$B$6:$B$43,indiv!$B$1),"",  INDEX(customers!J$6:J$43,SMALL(IF(customers!$B$6:$B$43=$B$1,IF(customers!$A$6:$A$43&lt;&gt;"",ROW(customers!$A$6:$A$43)-ROW(customers!$A$6)+1,""),""),ROWS(customers!$A$6:I28))))</f>
        <v/>
      </c>
      <c r="H26" s="2" t="str">
        <f t="array" ref="H26">IF(ROWS(customers!$A$6:H28)&gt;COUNTIF(customers!$B$6:$B$43,indiv!$B$1),"",  INDEX(customers!K$6:K$43,SMALL(IF(customers!$B$6:$B$43=$B$1,IF(customers!$A$6:$A$43&lt;&gt;"",ROW(customers!$A$6:$A$43)-ROW(customers!$A$6)+1,""),""),ROWS(customers!$A$6:J28))))</f>
        <v/>
      </c>
      <c r="I26" s="2" t="str">
        <f t="array" ref="I26">IF(ROWS(customers!$A$6:I28)&gt;COUNTIF(customers!$B$6:$B$43,indiv!$B$1),"",  INDEX(customers!L$6:L$43,SMALL(IF(customers!$B$6:$B$43=$B$1,IF(customers!$A$6:$A$43&lt;&gt;"",ROW(customers!$A$6:$A$43)-ROW(customers!$A$6)+1,""),""),ROWS(customers!$A$6:K28))))</f>
        <v/>
      </c>
    </row>
    <row r="27" spans="1:9" ht="30">
      <c r="A27" s="2" t="str">
        <f t="array" ref="A27">IF(ROWS(customers!$A$6:A29)&gt;COUNTIF(customers!$B$6:$B$43,indiv!$B$1),"",  INDEX(customers!A$6:A$43,SMALL(IF(customers!$B$6:$B$43=$B$1,IF(customers!$A$6:$A$43&lt;&gt;"",ROW(customers!$A$6:$A$43)-ROW(customers!$A$6)+1,""),""),ROWS(customers!$A$6:C29))))</f>
        <v/>
      </c>
      <c r="B27" s="2" t="str">
        <f t="array" ref="B27">IF(ROWS(customers!$A$6:B29)&gt;COUNTIF(customers!$B$6:$B$43,indiv!$B$1),"",  INDEX(customers!B$6:B$43,SMALL(IF(customers!$B$6:$B$43=$B$1,IF(customers!$A$6:$A$43&lt;&gt;"",ROW(customers!$A$6:$A$43)-ROW(customers!$A$6)+1,""),""),ROWS(customers!$A$6:D29))))</f>
        <v/>
      </c>
      <c r="C27" s="19" t="str">
        <f t="array" ref="C27">IF(ROWS(customers!$A$6:C29)&gt;COUNTIF(customers!$B$6:$B$43,indiv!$B$1),"",  INDEX(customers!F$6:F$43,SMALL(IF(customers!$B$6:$B$43=$B$1,IF(customers!$A$6:$A$43&lt;&gt;"",ROW(customers!$A$6:$A$43)-ROW(customers!$A$6)+1,""),""),ROWS(customers!$A$6:E29))))</f>
        <v/>
      </c>
      <c r="D27" s="2" t="str">
        <f t="array" ref="D27">IF(ROWS(customers!$A$6:D29)&gt;COUNTIF(customers!$B$6:$B$43,indiv!$B$1),"",  INDEX(customers!G$6:G$43,SMALL(IF(customers!$B$6:$B$43=$B$1,IF(customers!$A$6:$A$43&lt;&gt;"",ROW(customers!$A$6:$A$43)-ROW(customers!$A$6)+1,""),""),ROWS(customers!$A$6:F29))))</f>
        <v/>
      </c>
      <c r="E27" s="2" t="str">
        <f t="array" ref="E27">IF(ROWS(customers!$A$6:E29)&gt;COUNTIF(customers!$B$6:$B$43,indiv!$B$1),"",  INDEX(customers!H$6:H$43,SMALL(IF(customers!$B$6:$B$43=$B$1,IF(customers!$A$6:$A$43&lt;&gt;"",ROW(customers!$A$6:$A$43)-ROW(customers!$A$6)+1,""),""),ROWS(customers!$A$6:G29))))</f>
        <v/>
      </c>
      <c r="F27" s="2" t="str">
        <f t="array" ref="F27">IF(ROWS(customers!$A$6:F29)&gt;COUNTIF(customers!$B$6:$B$43,indiv!$B$1),"",  INDEX(customers!I$6:I$43,SMALL(IF(customers!$B$6:$B$43=$B$1,IF(customers!$A$6:$A$43&lt;&gt;"",ROW(customers!$A$6:$A$43)-ROW(customers!$A$6)+1,""),""),ROWS(customers!$A$6:H29))))</f>
        <v/>
      </c>
      <c r="G27" s="2" t="str">
        <f t="array" ref="G27">IF(ROWS(customers!$A$6:G29)&gt;COUNTIF(customers!$B$6:$B$43,indiv!$B$1),"",  INDEX(customers!J$6:J$43,SMALL(IF(customers!$B$6:$B$43=$B$1,IF(customers!$A$6:$A$43&lt;&gt;"",ROW(customers!$A$6:$A$43)-ROW(customers!$A$6)+1,""),""),ROWS(customers!$A$6:I29))))</f>
        <v/>
      </c>
      <c r="H27" s="2" t="str">
        <f t="array" ref="H27">IF(ROWS(customers!$A$6:H29)&gt;COUNTIF(customers!$B$6:$B$43,indiv!$B$1),"",  INDEX(customers!K$6:K$43,SMALL(IF(customers!$B$6:$B$43=$B$1,IF(customers!$A$6:$A$43&lt;&gt;"",ROW(customers!$A$6:$A$43)-ROW(customers!$A$6)+1,""),""),ROWS(customers!$A$6:J29))))</f>
        <v/>
      </c>
      <c r="I27" s="2" t="str">
        <f t="array" ref="I27">IF(ROWS(customers!$A$6:I29)&gt;COUNTIF(customers!$B$6:$B$43,indiv!$B$1),"",  INDEX(customers!L$6:L$43,SMALL(IF(customers!$B$6:$B$43=$B$1,IF(customers!$A$6:$A$43&lt;&gt;"",ROW(customers!$A$6:$A$43)-ROW(customers!$A$6)+1,""),""),ROWS(customers!$A$6:K29))))</f>
        <v/>
      </c>
    </row>
    <row r="28" spans="1:9" ht="30">
      <c r="A28" s="2" t="str">
        <f t="array" ref="A28">IF(ROWS(customers!$A$6:A30)&gt;COUNTIF(customers!$B$6:$B$43,indiv!$B$1),"",  INDEX(customers!A$6:A$43,SMALL(IF(customers!$B$6:$B$43=$B$1,IF(customers!$A$6:$A$43&lt;&gt;"",ROW(customers!$A$6:$A$43)-ROW(customers!$A$6)+1,""),""),ROWS(customers!$A$6:C30))))</f>
        <v/>
      </c>
      <c r="B28" s="2" t="str">
        <f t="array" ref="B28">IF(ROWS(customers!$A$6:B30)&gt;COUNTIF(customers!$B$6:$B$43,indiv!$B$1),"",  INDEX(customers!B$6:B$43,SMALL(IF(customers!$B$6:$B$43=$B$1,IF(customers!$A$6:$A$43&lt;&gt;"",ROW(customers!$A$6:$A$43)-ROW(customers!$A$6)+1,""),""),ROWS(customers!$A$6:D30))))</f>
        <v/>
      </c>
      <c r="C28" s="19" t="str">
        <f t="array" ref="C28">IF(ROWS(customers!$A$6:C30)&gt;COUNTIF(customers!$B$6:$B$43,indiv!$B$1),"",  INDEX(customers!F$6:F$43,SMALL(IF(customers!$B$6:$B$43=$B$1,IF(customers!$A$6:$A$43&lt;&gt;"",ROW(customers!$A$6:$A$43)-ROW(customers!$A$6)+1,""),""),ROWS(customers!$A$6:E30))))</f>
        <v/>
      </c>
      <c r="D28" s="2" t="str">
        <f t="array" ref="D28">IF(ROWS(customers!$A$6:D30)&gt;COUNTIF(customers!$B$6:$B$43,indiv!$B$1),"",  INDEX(customers!G$6:G$43,SMALL(IF(customers!$B$6:$B$43=$B$1,IF(customers!$A$6:$A$43&lt;&gt;"",ROW(customers!$A$6:$A$43)-ROW(customers!$A$6)+1,""),""),ROWS(customers!$A$6:F30))))</f>
        <v/>
      </c>
      <c r="E28" s="2" t="str">
        <f t="array" ref="E28">IF(ROWS(customers!$A$6:E30)&gt;COUNTIF(customers!$B$6:$B$43,indiv!$B$1),"",  INDEX(customers!H$6:H$43,SMALL(IF(customers!$B$6:$B$43=$B$1,IF(customers!$A$6:$A$43&lt;&gt;"",ROW(customers!$A$6:$A$43)-ROW(customers!$A$6)+1,""),""),ROWS(customers!$A$6:G30))))</f>
        <v/>
      </c>
      <c r="F28" s="2" t="str">
        <f t="array" ref="F28">IF(ROWS(customers!$A$6:F30)&gt;COUNTIF(customers!$B$6:$B$43,indiv!$B$1),"",  INDEX(customers!I$6:I$43,SMALL(IF(customers!$B$6:$B$43=$B$1,IF(customers!$A$6:$A$43&lt;&gt;"",ROW(customers!$A$6:$A$43)-ROW(customers!$A$6)+1,""),""),ROWS(customers!$A$6:H30))))</f>
        <v/>
      </c>
      <c r="G28" s="2" t="str">
        <f t="array" ref="G28">IF(ROWS(customers!$A$6:G30)&gt;COUNTIF(customers!$B$6:$B$43,indiv!$B$1),"",  INDEX(customers!J$6:J$43,SMALL(IF(customers!$B$6:$B$43=$B$1,IF(customers!$A$6:$A$43&lt;&gt;"",ROW(customers!$A$6:$A$43)-ROW(customers!$A$6)+1,""),""),ROWS(customers!$A$6:I30))))</f>
        <v/>
      </c>
      <c r="H28" s="2" t="str">
        <f t="array" ref="H28">IF(ROWS(customers!$A$6:H30)&gt;COUNTIF(customers!$B$6:$B$43,indiv!$B$1),"",  INDEX(customers!K$6:K$43,SMALL(IF(customers!$B$6:$B$43=$B$1,IF(customers!$A$6:$A$43&lt;&gt;"",ROW(customers!$A$6:$A$43)-ROW(customers!$A$6)+1,""),""),ROWS(customers!$A$6:J30))))</f>
        <v/>
      </c>
      <c r="I28" s="2" t="str">
        <f t="array" ref="I28">IF(ROWS(customers!$A$6:I30)&gt;COUNTIF(customers!$B$6:$B$43,indiv!$B$1),"",  INDEX(customers!L$6:L$43,SMALL(IF(customers!$B$6:$B$43=$B$1,IF(customers!$A$6:$A$43&lt;&gt;"",ROW(customers!$A$6:$A$43)-ROW(customers!$A$6)+1,""),""),ROWS(customers!$A$6:K30))))</f>
        <v/>
      </c>
    </row>
    <row r="29" spans="1:9" ht="30">
      <c r="A29" s="2" t="str">
        <f t="array" ref="A29">IF(ROWS(customers!$A$6:A31)&gt;COUNTIF(customers!$B$6:$B$43,indiv!$B$1),"",  INDEX(customers!A$6:A$43,SMALL(IF(customers!$B$6:$B$43=$B$1,IF(customers!$A$6:$A$43&lt;&gt;"",ROW(customers!$A$6:$A$43)-ROW(customers!$A$6)+1,""),""),ROWS(customers!$A$6:C31))))</f>
        <v/>
      </c>
      <c r="B29" s="2" t="str">
        <f t="array" ref="B29">IF(ROWS(customers!$A$6:B31)&gt;COUNTIF(customers!$B$6:$B$43,indiv!$B$1),"",  INDEX(customers!B$6:B$43,SMALL(IF(customers!$B$6:$B$43=$B$1,IF(customers!$A$6:$A$43&lt;&gt;"",ROW(customers!$A$6:$A$43)-ROW(customers!$A$6)+1,""),""),ROWS(customers!$A$6:D31))))</f>
        <v/>
      </c>
      <c r="C29" s="19" t="str">
        <f t="array" ref="C29">IF(ROWS(customers!$A$6:C31)&gt;COUNTIF(customers!$B$6:$B$43,indiv!$B$1),"",  INDEX(customers!F$6:F$43,SMALL(IF(customers!$B$6:$B$43=$B$1,IF(customers!$A$6:$A$43&lt;&gt;"",ROW(customers!$A$6:$A$43)-ROW(customers!$A$6)+1,""),""),ROWS(customers!$A$6:E31))))</f>
        <v/>
      </c>
      <c r="D29" s="2" t="str">
        <f t="array" ref="D29">IF(ROWS(customers!$A$6:D31)&gt;COUNTIF(customers!$B$6:$B$43,indiv!$B$1),"",  INDEX(customers!G$6:G$43,SMALL(IF(customers!$B$6:$B$43=$B$1,IF(customers!$A$6:$A$43&lt;&gt;"",ROW(customers!$A$6:$A$43)-ROW(customers!$A$6)+1,""),""),ROWS(customers!$A$6:F31))))</f>
        <v/>
      </c>
      <c r="E29" s="2" t="str">
        <f t="array" ref="E29">IF(ROWS(customers!$A$6:E31)&gt;COUNTIF(customers!$B$6:$B$43,indiv!$B$1),"",  INDEX(customers!H$6:H$43,SMALL(IF(customers!$B$6:$B$43=$B$1,IF(customers!$A$6:$A$43&lt;&gt;"",ROW(customers!$A$6:$A$43)-ROW(customers!$A$6)+1,""),""),ROWS(customers!$A$6:G31))))</f>
        <v/>
      </c>
      <c r="F29" s="2" t="str">
        <f t="array" ref="F29">IF(ROWS(customers!$A$6:F31)&gt;COUNTIF(customers!$B$6:$B$43,indiv!$B$1),"",  INDEX(customers!I$6:I$43,SMALL(IF(customers!$B$6:$B$43=$B$1,IF(customers!$A$6:$A$43&lt;&gt;"",ROW(customers!$A$6:$A$43)-ROW(customers!$A$6)+1,""),""),ROWS(customers!$A$6:H31))))</f>
        <v/>
      </c>
      <c r="G29" s="2" t="str">
        <f t="array" ref="G29">IF(ROWS(customers!$A$6:G31)&gt;COUNTIF(customers!$B$6:$B$43,indiv!$B$1),"",  INDEX(customers!J$6:J$43,SMALL(IF(customers!$B$6:$B$43=$B$1,IF(customers!$A$6:$A$43&lt;&gt;"",ROW(customers!$A$6:$A$43)-ROW(customers!$A$6)+1,""),""),ROWS(customers!$A$6:I31))))</f>
        <v/>
      </c>
      <c r="H29" s="2" t="str">
        <f t="array" ref="H29">IF(ROWS(customers!$A$6:H31)&gt;COUNTIF(customers!$B$6:$B$43,indiv!$B$1),"",  INDEX(customers!K$6:K$43,SMALL(IF(customers!$B$6:$B$43=$B$1,IF(customers!$A$6:$A$43&lt;&gt;"",ROW(customers!$A$6:$A$43)-ROW(customers!$A$6)+1,""),""),ROWS(customers!$A$6:J31))))</f>
        <v/>
      </c>
      <c r="I29" s="2" t="str">
        <f t="array" ref="I29">IF(ROWS(customers!$A$6:I31)&gt;COUNTIF(customers!$B$6:$B$43,indiv!$B$1),"",  INDEX(customers!L$6:L$43,SMALL(IF(customers!$B$6:$B$43=$B$1,IF(customers!$A$6:$A$43&lt;&gt;"",ROW(customers!$A$6:$A$43)-ROW(customers!$A$6)+1,""),""),ROWS(customers!$A$6:K31))))</f>
        <v/>
      </c>
    </row>
    <row r="30" spans="1:9" ht="30">
      <c r="A30" s="2" t="str">
        <f t="array" ref="A30">IF(ROWS(customers!$A$6:A32)&gt;COUNTIF(customers!$B$6:$B$43,indiv!$B$1),"",  INDEX(customers!A$6:A$43,SMALL(IF(customers!$B$6:$B$43=$B$1,IF(customers!$A$6:$A$43&lt;&gt;"",ROW(customers!$A$6:$A$43)-ROW(customers!$A$6)+1,""),""),ROWS(customers!$A$6:C32))))</f>
        <v/>
      </c>
      <c r="B30" s="2" t="str">
        <f t="array" ref="B30">IF(ROWS(customers!$A$6:B32)&gt;COUNTIF(customers!$B$6:$B$43,indiv!$B$1),"",  INDEX(customers!B$6:B$43,SMALL(IF(customers!$B$6:$B$43=$B$1,IF(customers!$A$6:$A$43&lt;&gt;"",ROW(customers!$A$6:$A$43)-ROW(customers!$A$6)+1,""),""),ROWS(customers!$A$6:D32))))</f>
        <v/>
      </c>
      <c r="C30" s="19" t="str">
        <f t="array" ref="C30">IF(ROWS(customers!$A$6:C32)&gt;COUNTIF(customers!$B$6:$B$43,indiv!$B$1),"",  INDEX(customers!F$6:F$43,SMALL(IF(customers!$B$6:$B$43=$B$1,IF(customers!$A$6:$A$43&lt;&gt;"",ROW(customers!$A$6:$A$43)-ROW(customers!$A$6)+1,""),""),ROWS(customers!$A$6:E32))))</f>
        <v/>
      </c>
      <c r="D30" s="2" t="str">
        <f t="array" ref="D30">IF(ROWS(customers!$A$6:D32)&gt;COUNTIF(customers!$B$6:$B$43,indiv!$B$1),"",  INDEX(customers!G$6:G$43,SMALL(IF(customers!$B$6:$B$43=$B$1,IF(customers!$A$6:$A$43&lt;&gt;"",ROW(customers!$A$6:$A$43)-ROW(customers!$A$6)+1,""),""),ROWS(customers!$A$6:F32))))</f>
        <v/>
      </c>
      <c r="E30" s="2" t="str">
        <f t="array" ref="E30">IF(ROWS(customers!$A$6:E32)&gt;COUNTIF(customers!$B$6:$B$43,indiv!$B$1),"",  INDEX(customers!H$6:H$43,SMALL(IF(customers!$B$6:$B$43=$B$1,IF(customers!$A$6:$A$43&lt;&gt;"",ROW(customers!$A$6:$A$43)-ROW(customers!$A$6)+1,""),""),ROWS(customers!$A$6:G32))))</f>
        <v/>
      </c>
      <c r="F30" s="2" t="str">
        <f t="array" ref="F30">IF(ROWS(customers!$A$6:F32)&gt;COUNTIF(customers!$B$6:$B$43,indiv!$B$1),"",  INDEX(customers!I$6:I$43,SMALL(IF(customers!$B$6:$B$43=$B$1,IF(customers!$A$6:$A$43&lt;&gt;"",ROW(customers!$A$6:$A$43)-ROW(customers!$A$6)+1,""),""),ROWS(customers!$A$6:H32))))</f>
        <v/>
      </c>
      <c r="G30" s="2" t="str">
        <f t="array" ref="G30">IF(ROWS(customers!$A$6:G32)&gt;COUNTIF(customers!$B$6:$B$43,indiv!$B$1),"",  INDEX(customers!J$6:J$43,SMALL(IF(customers!$B$6:$B$43=$B$1,IF(customers!$A$6:$A$43&lt;&gt;"",ROW(customers!$A$6:$A$43)-ROW(customers!$A$6)+1,""),""),ROWS(customers!$A$6:I32))))</f>
        <v/>
      </c>
      <c r="H30" s="2" t="str">
        <f t="array" ref="H30">IF(ROWS(customers!$A$6:H32)&gt;COUNTIF(customers!$B$6:$B$43,indiv!$B$1),"",  INDEX(customers!K$6:K$43,SMALL(IF(customers!$B$6:$B$43=$B$1,IF(customers!$A$6:$A$43&lt;&gt;"",ROW(customers!$A$6:$A$43)-ROW(customers!$A$6)+1,""),""),ROWS(customers!$A$6:J32))))</f>
        <v/>
      </c>
      <c r="I30" s="2" t="str">
        <f t="array" ref="I30">IF(ROWS(customers!$A$6:I32)&gt;COUNTIF(customers!$B$6:$B$43,indiv!$B$1),"",  INDEX(customers!L$6:L$43,SMALL(IF(customers!$B$6:$B$43=$B$1,IF(customers!$A$6:$A$43&lt;&gt;"",ROW(customers!$A$6:$A$43)-ROW(customers!$A$6)+1,""),""),ROWS(customers!$A$6:K32))))</f>
        <v/>
      </c>
    </row>
    <row r="31" spans="1:9" ht="30">
      <c r="A31" s="2" t="str">
        <f t="array" ref="A31">IF(ROWS(customers!$A$6:A33)&gt;COUNTIF(customers!$B$6:$B$43,indiv!$B$1),"",  INDEX(customers!A$6:A$43,SMALL(IF(customers!$B$6:$B$43=$B$1,IF(customers!$A$6:$A$43&lt;&gt;"",ROW(customers!$A$6:$A$43)-ROW(customers!$A$6)+1,""),""),ROWS(customers!$A$6:C33))))</f>
        <v/>
      </c>
      <c r="B31" s="2" t="str">
        <f t="array" ref="B31">IF(ROWS(customers!$A$6:B33)&gt;COUNTIF(customers!$B$6:$B$43,indiv!$B$1),"",  INDEX(customers!B$6:B$43,SMALL(IF(customers!$B$6:$B$43=$B$1,IF(customers!$A$6:$A$43&lt;&gt;"",ROW(customers!$A$6:$A$43)-ROW(customers!$A$6)+1,""),""),ROWS(customers!$A$6:D33))))</f>
        <v/>
      </c>
      <c r="C31" s="19" t="str">
        <f t="array" ref="C31">IF(ROWS(customers!$A$6:C33)&gt;COUNTIF(customers!$B$6:$B$43,indiv!$B$1),"",  INDEX(customers!F$6:F$43,SMALL(IF(customers!$B$6:$B$43=$B$1,IF(customers!$A$6:$A$43&lt;&gt;"",ROW(customers!$A$6:$A$43)-ROW(customers!$A$6)+1,""),""),ROWS(customers!$A$6:E33))))</f>
        <v/>
      </c>
      <c r="D31" s="2" t="str">
        <f t="array" ref="D31">IF(ROWS(customers!$A$6:D33)&gt;COUNTIF(customers!$B$6:$B$43,indiv!$B$1),"",  INDEX(customers!G$6:G$43,SMALL(IF(customers!$B$6:$B$43=$B$1,IF(customers!$A$6:$A$43&lt;&gt;"",ROW(customers!$A$6:$A$43)-ROW(customers!$A$6)+1,""),""),ROWS(customers!$A$6:F33))))</f>
        <v/>
      </c>
      <c r="E31" s="2" t="str">
        <f t="array" ref="E31">IF(ROWS(customers!$A$6:E33)&gt;COUNTIF(customers!$B$6:$B$43,indiv!$B$1),"",  INDEX(customers!H$6:H$43,SMALL(IF(customers!$B$6:$B$43=$B$1,IF(customers!$A$6:$A$43&lt;&gt;"",ROW(customers!$A$6:$A$43)-ROW(customers!$A$6)+1,""),""),ROWS(customers!$A$6:G33))))</f>
        <v/>
      </c>
      <c r="F31" s="2" t="str">
        <f t="array" ref="F31">IF(ROWS(customers!$A$6:F33)&gt;COUNTIF(customers!$B$6:$B$43,indiv!$B$1),"",  INDEX(customers!I$6:I$43,SMALL(IF(customers!$B$6:$B$43=$B$1,IF(customers!$A$6:$A$43&lt;&gt;"",ROW(customers!$A$6:$A$43)-ROW(customers!$A$6)+1,""),""),ROWS(customers!$A$6:H33))))</f>
        <v/>
      </c>
      <c r="G31" s="2" t="str">
        <f t="array" ref="G31">IF(ROWS(customers!$A$6:G33)&gt;COUNTIF(customers!$B$6:$B$43,indiv!$B$1),"",  INDEX(customers!J$6:J$43,SMALL(IF(customers!$B$6:$B$43=$B$1,IF(customers!$A$6:$A$43&lt;&gt;"",ROW(customers!$A$6:$A$43)-ROW(customers!$A$6)+1,""),""),ROWS(customers!$A$6:I33))))</f>
        <v/>
      </c>
      <c r="H31" s="2" t="str">
        <f t="array" ref="H31">IF(ROWS(customers!$A$6:H33)&gt;COUNTIF(customers!$B$6:$B$43,indiv!$B$1),"",  INDEX(customers!K$6:K$43,SMALL(IF(customers!$B$6:$B$43=$B$1,IF(customers!$A$6:$A$43&lt;&gt;"",ROW(customers!$A$6:$A$43)-ROW(customers!$A$6)+1,""),""),ROWS(customers!$A$6:J33))))</f>
        <v/>
      </c>
      <c r="I31" s="2" t="str">
        <f t="array" ref="I31">IF(ROWS(customers!$A$6:I33)&gt;COUNTIF(customers!$B$6:$B$43,indiv!$B$1),"",  INDEX(customers!L$6:L$43,SMALL(IF(customers!$B$6:$B$43=$B$1,IF(customers!$A$6:$A$43&lt;&gt;"",ROW(customers!$A$6:$A$43)-ROW(customers!$A$6)+1,""),""),ROWS(customers!$A$6:K33))))</f>
        <v/>
      </c>
    </row>
    <row r="32" spans="1:9" ht="30">
      <c r="A32" s="2" t="str">
        <f t="array" ref="A32">IF(ROWS(customers!$A$6:A34)&gt;COUNTIF(customers!$B$6:$B$43,indiv!$B$1),"",  INDEX(customers!A$6:A$43,SMALL(IF(customers!$B$6:$B$43=$B$1,IF(customers!$A$6:$A$43&lt;&gt;"",ROW(customers!$A$6:$A$43)-ROW(customers!$A$6)+1,""),""),ROWS(customers!$A$6:C34))))</f>
        <v/>
      </c>
      <c r="B32" s="2" t="str">
        <f t="array" ref="B32">IF(ROWS(customers!$A$6:B34)&gt;COUNTIF(customers!$B$6:$B$43,indiv!$B$1),"",  INDEX(customers!B$6:B$43,SMALL(IF(customers!$B$6:$B$43=$B$1,IF(customers!$A$6:$A$43&lt;&gt;"",ROW(customers!$A$6:$A$43)-ROW(customers!$A$6)+1,""),""),ROWS(customers!$A$6:D34))))</f>
        <v/>
      </c>
      <c r="C32" s="19" t="str">
        <f t="array" ref="C32">IF(ROWS(customers!$A$6:C34)&gt;COUNTIF(customers!$B$6:$B$43,indiv!$B$1),"",  INDEX(customers!F$6:F$43,SMALL(IF(customers!$B$6:$B$43=$B$1,IF(customers!$A$6:$A$43&lt;&gt;"",ROW(customers!$A$6:$A$43)-ROW(customers!$A$6)+1,""),""),ROWS(customers!$A$6:E34))))</f>
        <v/>
      </c>
      <c r="D32" s="2" t="str">
        <f t="array" ref="D32">IF(ROWS(customers!$A$6:D34)&gt;COUNTIF(customers!$B$6:$B$43,indiv!$B$1),"",  INDEX(customers!G$6:G$43,SMALL(IF(customers!$B$6:$B$43=$B$1,IF(customers!$A$6:$A$43&lt;&gt;"",ROW(customers!$A$6:$A$43)-ROW(customers!$A$6)+1,""),""),ROWS(customers!$A$6:F34))))</f>
        <v/>
      </c>
      <c r="E32" s="2" t="str">
        <f t="array" ref="E32">IF(ROWS(customers!$A$6:E34)&gt;COUNTIF(customers!$B$6:$B$43,indiv!$B$1),"",  INDEX(customers!H$6:H$43,SMALL(IF(customers!$B$6:$B$43=$B$1,IF(customers!$A$6:$A$43&lt;&gt;"",ROW(customers!$A$6:$A$43)-ROW(customers!$A$6)+1,""),""),ROWS(customers!$A$6:G34))))</f>
        <v/>
      </c>
      <c r="F32" s="2" t="str">
        <f t="array" ref="F32">IF(ROWS(customers!$A$6:F34)&gt;COUNTIF(customers!$B$6:$B$43,indiv!$B$1),"",  INDEX(customers!I$6:I$43,SMALL(IF(customers!$B$6:$B$43=$B$1,IF(customers!$A$6:$A$43&lt;&gt;"",ROW(customers!$A$6:$A$43)-ROW(customers!$A$6)+1,""),""),ROWS(customers!$A$6:H34))))</f>
        <v/>
      </c>
      <c r="G32" s="2" t="str">
        <f t="array" ref="G32">IF(ROWS(customers!$A$6:G34)&gt;COUNTIF(customers!$B$6:$B$43,indiv!$B$1),"",  INDEX(customers!J$6:J$43,SMALL(IF(customers!$B$6:$B$43=$B$1,IF(customers!$A$6:$A$43&lt;&gt;"",ROW(customers!$A$6:$A$43)-ROW(customers!$A$6)+1,""),""),ROWS(customers!$A$6:I34))))</f>
        <v/>
      </c>
      <c r="H32" s="2" t="str">
        <f t="array" ref="H32">IF(ROWS(customers!$A$6:H34)&gt;COUNTIF(customers!$B$6:$B$43,indiv!$B$1),"",  INDEX(customers!K$6:K$43,SMALL(IF(customers!$B$6:$B$43=$B$1,IF(customers!$A$6:$A$43&lt;&gt;"",ROW(customers!$A$6:$A$43)-ROW(customers!$A$6)+1,""),""),ROWS(customers!$A$6:J34))))</f>
        <v/>
      </c>
      <c r="I32" s="2" t="str">
        <f t="array" ref="I32">IF(ROWS(customers!$A$6:I34)&gt;COUNTIF(customers!$B$6:$B$43,indiv!$B$1),"",  INDEX(customers!L$6:L$43,SMALL(IF(customers!$B$6:$B$43=$B$1,IF(customers!$A$6:$A$43&lt;&gt;"",ROW(customers!$A$6:$A$43)-ROW(customers!$A$6)+1,""),""),ROWS(customers!$A$6:K34))))</f>
        <v/>
      </c>
    </row>
    <row r="33" spans="1:9" ht="30">
      <c r="A33" s="2" t="str">
        <f t="array" ref="A33">IF(ROWS(customers!$A$6:A35)&gt;COUNTIF(customers!$B$6:$B$43,indiv!$B$1),"",  INDEX(customers!A$6:A$43,SMALL(IF(customers!$B$6:$B$43=$B$1,IF(customers!$A$6:$A$43&lt;&gt;"",ROW(customers!$A$6:$A$43)-ROW(customers!$A$6)+1,""),""),ROWS(customers!$A$6:C35))))</f>
        <v/>
      </c>
      <c r="B33" s="2" t="str">
        <f t="array" ref="B33">IF(ROWS(customers!$A$6:B35)&gt;COUNTIF(customers!$B$6:$B$43,indiv!$B$1),"",  INDEX(customers!B$6:B$43,SMALL(IF(customers!$B$6:$B$43=$B$1,IF(customers!$A$6:$A$43&lt;&gt;"",ROW(customers!$A$6:$A$43)-ROW(customers!$A$6)+1,""),""),ROWS(customers!$A$6:D35))))</f>
        <v/>
      </c>
      <c r="C33" s="19" t="str">
        <f t="array" ref="C33">IF(ROWS(customers!$A$6:C35)&gt;COUNTIF(customers!$B$6:$B$43,indiv!$B$1),"",  INDEX(customers!F$6:F$43,SMALL(IF(customers!$B$6:$B$43=$B$1,IF(customers!$A$6:$A$43&lt;&gt;"",ROW(customers!$A$6:$A$43)-ROW(customers!$A$6)+1,""),""),ROWS(customers!$A$6:E35))))</f>
        <v/>
      </c>
      <c r="D33" s="2" t="str">
        <f t="array" ref="D33">IF(ROWS(customers!$A$6:D35)&gt;COUNTIF(customers!$B$6:$B$43,indiv!$B$1),"",  INDEX(customers!G$6:G$43,SMALL(IF(customers!$B$6:$B$43=$B$1,IF(customers!$A$6:$A$43&lt;&gt;"",ROW(customers!$A$6:$A$43)-ROW(customers!$A$6)+1,""),""),ROWS(customers!$A$6:F35))))</f>
        <v/>
      </c>
      <c r="E33" s="2" t="str">
        <f t="array" ref="E33">IF(ROWS(customers!$A$6:E35)&gt;COUNTIF(customers!$B$6:$B$43,indiv!$B$1),"",  INDEX(customers!H$6:H$43,SMALL(IF(customers!$B$6:$B$43=$B$1,IF(customers!$A$6:$A$43&lt;&gt;"",ROW(customers!$A$6:$A$43)-ROW(customers!$A$6)+1,""),""),ROWS(customers!$A$6:G35))))</f>
        <v/>
      </c>
      <c r="F33" s="2" t="str">
        <f t="array" ref="F33">IF(ROWS(customers!$A$6:F35)&gt;COUNTIF(customers!$B$6:$B$43,indiv!$B$1),"",  INDEX(customers!I$6:I$43,SMALL(IF(customers!$B$6:$B$43=$B$1,IF(customers!$A$6:$A$43&lt;&gt;"",ROW(customers!$A$6:$A$43)-ROW(customers!$A$6)+1,""),""),ROWS(customers!$A$6:H35))))</f>
        <v/>
      </c>
      <c r="G33" s="2" t="str">
        <f t="array" ref="G33">IF(ROWS(customers!$A$6:G35)&gt;COUNTIF(customers!$B$6:$B$43,indiv!$B$1),"",  INDEX(customers!J$6:J$43,SMALL(IF(customers!$B$6:$B$43=$B$1,IF(customers!$A$6:$A$43&lt;&gt;"",ROW(customers!$A$6:$A$43)-ROW(customers!$A$6)+1,""),""),ROWS(customers!$A$6:I35))))</f>
        <v/>
      </c>
      <c r="H33" s="2" t="str">
        <f t="array" ref="H33">IF(ROWS(customers!$A$6:H35)&gt;COUNTIF(customers!$B$6:$B$43,indiv!$B$1),"",  INDEX(customers!K$6:K$43,SMALL(IF(customers!$B$6:$B$43=$B$1,IF(customers!$A$6:$A$43&lt;&gt;"",ROW(customers!$A$6:$A$43)-ROW(customers!$A$6)+1,""),""),ROWS(customers!$A$6:J35))))</f>
        <v/>
      </c>
      <c r="I33" s="2" t="str">
        <f t="array" ref="I33">IF(ROWS(customers!$A$6:I35)&gt;COUNTIF(customers!$B$6:$B$43,indiv!$B$1),"",  INDEX(customers!L$6:L$43,SMALL(IF(customers!$B$6:$B$43=$B$1,IF(customers!$A$6:$A$43&lt;&gt;"",ROW(customers!$A$6:$A$43)-ROW(customers!$A$6)+1,""),""),ROWS(customers!$A$6:K35))))</f>
        <v/>
      </c>
    </row>
    <row r="34" spans="1:9" ht="30">
      <c r="A34" s="2" t="str">
        <f t="array" ref="A34">IF(ROWS(customers!$A$6:A36)&gt;COUNTIF(customers!$B$6:$B$43,indiv!$B$1),"",  INDEX(customers!A$6:A$43,SMALL(IF(customers!$B$6:$B$43=$B$1,IF(customers!$A$6:$A$43&lt;&gt;"",ROW(customers!$A$6:$A$43)-ROW(customers!$A$6)+1,""),""),ROWS(customers!$A$6:C36))))</f>
        <v/>
      </c>
      <c r="B34" s="2" t="str">
        <f t="array" ref="B34">IF(ROWS(customers!$A$6:B36)&gt;COUNTIF(customers!$B$6:$B$43,indiv!$B$1),"",  INDEX(customers!B$6:B$43,SMALL(IF(customers!$B$6:$B$43=$B$1,IF(customers!$A$6:$A$43&lt;&gt;"",ROW(customers!$A$6:$A$43)-ROW(customers!$A$6)+1,""),""),ROWS(customers!$A$6:D36))))</f>
        <v/>
      </c>
      <c r="C34" s="19" t="str">
        <f t="array" ref="C34">IF(ROWS(customers!$A$6:C36)&gt;COUNTIF(customers!$B$6:$B$43,indiv!$B$1),"",  INDEX(customers!F$6:F$43,SMALL(IF(customers!$B$6:$B$43=$B$1,IF(customers!$A$6:$A$43&lt;&gt;"",ROW(customers!$A$6:$A$43)-ROW(customers!$A$6)+1,""),""),ROWS(customers!$A$6:E36))))</f>
        <v/>
      </c>
      <c r="D34" s="2" t="str">
        <f t="array" ref="D34">IF(ROWS(customers!$A$6:D36)&gt;COUNTIF(customers!$B$6:$B$43,indiv!$B$1),"",  INDEX(customers!G$6:G$43,SMALL(IF(customers!$B$6:$B$43=$B$1,IF(customers!$A$6:$A$43&lt;&gt;"",ROW(customers!$A$6:$A$43)-ROW(customers!$A$6)+1,""),""),ROWS(customers!$A$6:F36))))</f>
        <v/>
      </c>
      <c r="E34" s="2" t="str">
        <f t="array" ref="E34">IF(ROWS(customers!$A$6:E36)&gt;COUNTIF(customers!$B$6:$B$43,indiv!$B$1),"",  INDEX(customers!H$6:H$43,SMALL(IF(customers!$B$6:$B$43=$B$1,IF(customers!$A$6:$A$43&lt;&gt;"",ROW(customers!$A$6:$A$43)-ROW(customers!$A$6)+1,""),""),ROWS(customers!$A$6:G36))))</f>
        <v/>
      </c>
      <c r="F34" s="2" t="str">
        <f t="array" ref="F34">IF(ROWS(customers!$A$6:F36)&gt;COUNTIF(customers!$B$6:$B$43,indiv!$B$1),"",  INDEX(customers!I$6:I$43,SMALL(IF(customers!$B$6:$B$43=$B$1,IF(customers!$A$6:$A$43&lt;&gt;"",ROW(customers!$A$6:$A$43)-ROW(customers!$A$6)+1,""),""),ROWS(customers!$A$6:H36))))</f>
        <v/>
      </c>
      <c r="G34" s="2" t="str">
        <f t="array" ref="G34">IF(ROWS(customers!$A$6:G36)&gt;COUNTIF(customers!$B$6:$B$43,indiv!$B$1),"",  INDEX(customers!J$6:J$43,SMALL(IF(customers!$B$6:$B$43=$B$1,IF(customers!$A$6:$A$43&lt;&gt;"",ROW(customers!$A$6:$A$43)-ROW(customers!$A$6)+1,""),""),ROWS(customers!$A$6:I36))))</f>
        <v/>
      </c>
      <c r="H34" s="2" t="str">
        <f t="array" ref="H34">IF(ROWS(customers!$A$6:H36)&gt;COUNTIF(customers!$B$6:$B$43,indiv!$B$1),"",  INDEX(customers!K$6:K$43,SMALL(IF(customers!$B$6:$B$43=$B$1,IF(customers!$A$6:$A$43&lt;&gt;"",ROW(customers!$A$6:$A$43)-ROW(customers!$A$6)+1,""),""),ROWS(customers!$A$6:J36))))</f>
        <v/>
      </c>
      <c r="I34" s="2" t="str">
        <f t="array" ref="I34">IF(ROWS(customers!$A$6:I36)&gt;COUNTIF(customers!$B$6:$B$43,indiv!$B$1),"",  INDEX(customers!L$6:L$43,SMALL(IF(customers!$B$6:$B$43=$B$1,IF(customers!$A$6:$A$43&lt;&gt;"",ROW(customers!$A$6:$A$43)-ROW(customers!$A$6)+1,""),""),ROWS(customers!$A$6:K36))))</f>
        <v/>
      </c>
    </row>
    <row r="35" spans="1:9" ht="30">
      <c r="A35" s="2" t="str">
        <f t="array" ref="A35">IF(ROWS(customers!$A$6:A37)&gt;COUNTIF(customers!$B$6:$B$43,indiv!$B$1),"",  INDEX(customers!A$6:A$43,SMALL(IF(customers!$B$6:$B$43=$B$1,IF(customers!$A$6:$A$43&lt;&gt;"",ROW(customers!$A$6:$A$43)-ROW(customers!$A$6)+1,""),""),ROWS(customers!$A$6:C37))))</f>
        <v/>
      </c>
      <c r="B35" s="2" t="str">
        <f t="array" ref="B35">IF(ROWS(customers!$A$6:B37)&gt;COUNTIF(customers!$B$6:$B$43,indiv!$B$1),"",  INDEX(customers!B$6:B$43,SMALL(IF(customers!$B$6:$B$43=$B$1,IF(customers!$A$6:$A$43&lt;&gt;"",ROW(customers!$A$6:$A$43)-ROW(customers!$A$6)+1,""),""),ROWS(customers!$A$6:D37))))</f>
        <v/>
      </c>
      <c r="C35" s="19" t="str">
        <f t="array" ref="C35">IF(ROWS(customers!$A$6:C37)&gt;COUNTIF(customers!$B$6:$B$43,indiv!$B$1),"",  INDEX(customers!F$6:F$43,SMALL(IF(customers!$B$6:$B$43=$B$1,IF(customers!$A$6:$A$43&lt;&gt;"",ROW(customers!$A$6:$A$43)-ROW(customers!$A$6)+1,""),""),ROWS(customers!$A$6:E37))))</f>
        <v/>
      </c>
      <c r="D35" s="2" t="str">
        <f t="array" ref="D35">IF(ROWS(customers!$A$6:D37)&gt;COUNTIF(customers!$B$6:$B$43,indiv!$B$1),"",  INDEX(customers!G$6:G$43,SMALL(IF(customers!$B$6:$B$43=$B$1,IF(customers!$A$6:$A$43&lt;&gt;"",ROW(customers!$A$6:$A$43)-ROW(customers!$A$6)+1,""),""),ROWS(customers!$A$6:F37))))</f>
        <v/>
      </c>
      <c r="E35" s="2" t="str">
        <f t="array" ref="E35">IF(ROWS(customers!$A$6:E37)&gt;COUNTIF(customers!$B$6:$B$43,indiv!$B$1),"",  INDEX(customers!H$6:H$43,SMALL(IF(customers!$B$6:$B$43=$B$1,IF(customers!$A$6:$A$43&lt;&gt;"",ROW(customers!$A$6:$A$43)-ROW(customers!$A$6)+1,""),""),ROWS(customers!$A$6:G37))))</f>
        <v/>
      </c>
      <c r="F35" s="2" t="str">
        <f t="array" ref="F35">IF(ROWS(customers!$A$6:F37)&gt;COUNTIF(customers!$B$6:$B$43,indiv!$B$1),"",  INDEX(customers!I$6:I$43,SMALL(IF(customers!$B$6:$B$43=$B$1,IF(customers!$A$6:$A$43&lt;&gt;"",ROW(customers!$A$6:$A$43)-ROW(customers!$A$6)+1,""),""),ROWS(customers!$A$6:H37))))</f>
        <v/>
      </c>
      <c r="G35" s="2" t="str">
        <f t="array" ref="G35">IF(ROWS(customers!$A$6:G37)&gt;COUNTIF(customers!$B$6:$B$43,indiv!$B$1),"",  INDEX(customers!J$6:J$43,SMALL(IF(customers!$B$6:$B$43=$B$1,IF(customers!$A$6:$A$43&lt;&gt;"",ROW(customers!$A$6:$A$43)-ROW(customers!$A$6)+1,""),""),ROWS(customers!$A$6:I37))))</f>
        <v/>
      </c>
      <c r="H35" s="2" t="str">
        <f t="array" ref="H35">IF(ROWS(customers!$A$6:H37)&gt;COUNTIF(customers!$B$6:$B$43,indiv!$B$1),"",  INDEX(customers!K$6:K$43,SMALL(IF(customers!$B$6:$B$43=$B$1,IF(customers!$A$6:$A$43&lt;&gt;"",ROW(customers!$A$6:$A$43)-ROW(customers!$A$6)+1,""),""),ROWS(customers!$A$6:J37))))</f>
        <v/>
      </c>
      <c r="I35" s="2" t="str">
        <f t="array" ref="I35">IF(ROWS(customers!$A$6:I37)&gt;COUNTIF(customers!$B$6:$B$43,indiv!$B$1),"",  INDEX(customers!L$6:L$43,SMALL(IF(customers!$B$6:$B$43=$B$1,IF(customers!$A$6:$A$43&lt;&gt;"",ROW(customers!$A$6:$A$43)-ROW(customers!$A$6)+1,""),""),ROWS(customers!$A$6:K37))))</f>
        <v/>
      </c>
    </row>
    <row r="36" spans="1:9" ht="30">
      <c r="A36" s="2" t="str">
        <f t="array" ref="A36">IF(ROWS(customers!$A$6:A38)&gt;COUNTIF(customers!$B$6:$B$43,indiv!$B$1),"",  INDEX(customers!A$6:A$43,SMALL(IF(customers!$B$6:$B$43=$B$1,IF(customers!$A$6:$A$43&lt;&gt;"",ROW(customers!$A$6:$A$43)-ROW(customers!$A$6)+1,""),""),ROWS(customers!$A$6:C38))))</f>
        <v/>
      </c>
      <c r="B36" s="2" t="str">
        <f t="array" ref="B36">IF(ROWS(customers!$A$6:B38)&gt;COUNTIF(customers!$B$6:$B$43,indiv!$B$1),"",  INDEX(customers!B$6:B$43,SMALL(IF(customers!$B$6:$B$43=$B$1,IF(customers!$A$6:$A$43&lt;&gt;"",ROW(customers!$A$6:$A$43)-ROW(customers!$A$6)+1,""),""),ROWS(customers!$A$6:D38))))</f>
        <v/>
      </c>
      <c r="C36" s="19" t="str">
        <f t="array" ref="C36">IF(ROWS(customers!$A$6:C38)&gt;COUNTIF(customers!$B$6:$B$43,indiv!$B$1),"",  INDEX(customers!F$6:F$43,SMALL(IF(customers!$B$6:$B$43=$B$1,IF(customers!$A$6:$A$43&lt;&gt;"",ROW(customers!$A$6:$A$43)-ROW(customers!$A$6)+1,""),""),ROWS(customers!$A$6:E38))))</f>
        <v/>
      </c>
      <c r="D36" s="2" t="str">
        <f t="array" ref="D36">IF(ROWS(customers!$A$6:D38)&gt;COUNTIF(customers!$B$6:$B$43,indiv!$B$1),"",  INDEX(customers!G$6:G$43,SMALL(IF(customers!$B$6:$B$43=$B$1,IF(customers!$A$6:$A$43&lt;&gt;"",ROW(customers!$A$6:$A$43)-ROW(customers!$A$6)+1,""),""),ROWS(customers!$A$6:F38))))</f>
        <v/>
      </c>
      <c r="E36" s="2" t="str">
        <f t="array" ref="E36">IF(ROWS(customers!$A$6:E38)&gt;COUNTIF(customers!$B$6:$B$43,indiv!$B$1),"",  INDEX(customers!H$6:H$43,SMALL(IF(customers!$B$6:$B$43=$B$1,IF(customers!$A$6:$A$43&lt;&gt;"",ROW(customers!$A$6:$A$43)-ROW(customers!$A$6)+1,""),""),ROWS(customers!$A$6:G38))))</f>
        <v/>
      </c>
      <c r="F36" s="2" t="str">
        <f t="array" ref="F36">IF(ROWS(customers!$A$6:F38)&gt;COUNTIF(customers!$B$6:$B$43,indiv!$B$1),"",  INDEX(customers!I$6:I$43,SMALL(IF(customers!$B$6:$B$43=$B$1,IF(customers!$A$6:$A$43&lt;&gt;"",ROW(customers!$A$6:$A$43)-ROW(customers!$A$6)+1,""),""),ROWS(customers!$A$6:H38))))</f>
        <v/>
      </c>
      <c r="G36" s="2" t="str">
        <f t="array" ref="G36">IF(ROWS(customers!$A$6:G38)&gt;COUNTIF(customers!$B$6:$B$43,indiv!$B$1),"",  INDEX(customers!J$6:J$43,SMALL(IF(customers!$B$6:$B$43=$B$1,IF(customers!$A$6:$A$43&lt;&gt;"",ROW(customers!$A$6:$A$43)-ROW(customers!$A$6)+1,""),""),ROWS(customers!$A$6:I38))))</f>
        <v/>
      </c>
      <c r="H36" s="2" t="str">
        <f t="array" ref="H36">IF(ROWS(customers!$A$6:H38)&gt;COUNTIF(customers!$B$6:$B$43,indiv!$B$1),"",  INDEX(customers!K$6:K$43,SMALL(IF(customers!$B$6:$B$43=$B$1,IF(customers!$A$6:$A$43&lt;&gt;"",ROW(customers!$A$6:$A$43)-ROW(customers!$A$6)+1,""),""),ROWS(customers!$A$6:J38))))</f>
        <v/>
      </c>
      <c r="I36" s="2" t="str">
        <f t="array" ref="I36">IF(ROWS(customers!$A$6:I38)&gt;COUNTIF(customers!$B$6:$B$43,indiv!$B$1),"",  INDEX(customers!L$6:L$43,SMALL(IF(customers!$B$6:$B$43=$B$1,IF(customers!$A$6:$A$43&lt;&gt;"",ROW(customers!$A$6:$A$43)-ROW(customers!$A$6)+1,""),""),ROWS(customers!$A$6:K38))))</f>
        <v/>
      </c>
    </row>
    <row r="37" spans="1:9" ht="30">
      <c r="A37" s="2" t="str">
        <f t="array" ref="A37">IF(ROWS(customers!$A$6:A39)&gt;COUNTIF(customers!$B$6:$B$43,indiv!$B$1),"",  INDEX(customers!A$6:A$43,SMALL(IF(customers!$B$6:$B$43=$B$1,IF(customers!$A$6:$A$43&lt;&gt;"",ROW(customers!$A$6:$A$43)-ROW(customers!$A$6)+1,""),""),ROWS(customers!$A$6:C39))))</f>
        <v/>
      </c>
      <c r="B37" s="2" t="str">
        <f t="array" ref="B37">IF(ROWS(customers!$A$6:B39)&gt;COUNTIF(customers!$B$6:$B$43,indiv!$B$1),"",  INDEX(customers!B$6:B$43,SMALL(IF(customers!$B$6:$B$43=$B$1,IF(customers!$A$6:$A$43&lt;&gt;"",ROW(customers!$A$6:$A$43)-ROW(customers!$A$6)+1,""),""),ROWS(customers!$A$6:D39))))</f>
        <v/>
      </c>
      <c r="C37" s="19" t="str">
        <f t="array" ref="C37">IF(ROWS(customers!$A$6:C39)&gt;COUNTIF(customers!$B$6:$B$43,indiv!$B$1),"",  INDEX(customers!F$6:F$43,SMALL(IF(customers!$B$6:$B$43=$B$1,IF(customers!$A$6:$A$43&lt;&gt;"",ROW(customers!$A$6:$A$43)-ROW(customers!$A$6)+1,""),""),ROWS(customers!$A$6:E39))))</f>
        <v/>
      </c>
      <c r="D37" s="2" t="str">
        <f t="array" ref="D37">IF(ROWS(customers!$A$6:D39)&gt;COUNTIF(customers!$B$6:$B$43,indiv!$B$1),"",  INDEX(customers!G$6:G$43,SMALL(IF(customers!$B$6:$B$43=$B$1,IF(customers!$A$6:$A$43&lt;&gt;"",ROW(customers!$A$6:$A$43)-ROW(customers!$A$6)+1,""),""),ROWS(customers!$A$6:F39))))</f>
        <v/>
      </c>
      <c r="E37" s="2" t="str">
        <f t="array" ref="E37">IF(ROWS(customers!$A$6:E39)&gt;COUNTIF(customers!$B$6:$B$43,indiv!$B$1),"",  INDEX(customers!H$6:H$43,SMALL(IF(customers!$B$6:$B$43=$B$1,IF(customers!$A$6:$A$43&lt;&gt;"",ROW(customers!$A$6:$A$43)-ROW(customers!$A$6)+1,""),""),ROWS(customers!$A$6:G39))))</f>
        <v/>
      </c>
      <c r="F37" s="2" t="str">
        <f t="array" ref="F37">IF(ROWS(customers!$A$6:F39)&gt;COUNTIF(customers!$B$6:$B$43,indiv!$B$1),"",  INDEX(customers!I$6:I$43,SMALL(IF(customers!$B$6:$B$43=$B$1,IF(customers!$A$6:$A$43&lt;&gt;"",ROW(customers!$A$6:$A$43)-ROW(customers!$A$6)+1,""),""),ROWS(customers!$A$6:H39))))</f>
        <v/>
      </c>
      <c r="G37" s="2" t="str">
        <f t="array" ref="G37">IF(ROWS(customers!$A$6:G39)&gt;COUNTIF(customers!$B$6:$B$43,indiv!$B$1),"",  INDEX(customers!J$6:J$43,SMALL(IF(customers!$B$6:$B$43=$B$1,IF(customers!$A$6:$A$43&lt;&gt;"",ROW(customers!$A$6:$A$43)-ROW(customers!$A$6)+1,""),""),ROWS(customers!$A$6:I39))))</f>
        <v/>
      </c>
      <c r="H37" s="2" t="str">
        <f t="array" ref="H37">IF(ROWS(customers!$A$6:H39)&gt;COUNTIF(customers!$B$6:$B$43,indiv!$B$1),"",  INDEX(customers!K$6:K$43,SMALL(IF(customers!$B$6:$B$43=$B$1,IF(customers!$A$6:$A$43&lt;&gt;"",ROW(customers!$A$6:$A$43)-ROW(customers!$A$6)+1,""),""),ROWS(customers!$A$6:J39))))</f>
        <v/>
      </c>
      <c r="I37" s="2" t="str">
        <f t="array" ref="I37">IF(ROWS(customers!$A$6:I39)&gt;COUNTIF(customers!$B$6:$B$43,indiv!$B$1),"",  INDEX(customers!L$6:L$43,SMALL(IF(customers!$B$6:$B$43=$B$1,IF(customers!$A$6:$A$43&lt;&gt;"",ROW(customers!$A$6:$A$43)-ROW(customers!$A$6)+1,""),""),ROWS(customers!$A$6:K39))))</f>
        <v/>
      </c>
    </row>
    <row r="38" spans="1:9" ht="30">
      <c r="A38" s="2" t="str">
        <f t="array" ref="A38">IF(ROWS(customers!$A$6:A40)&gt;COUNTIF(customers!$B$6:$B$43,indiv!$B$1),"",  INDEX(customers!A$6:A$43,SMALL(IF(customers!$B$6:$B$43=$B$1,IF(customers!$A$6:$A$43&lt;&gt;"",ROW(customers!$A$6:$A$43)-ROW(customers!$A$6)+1,""),""),ROWS(customers!$A$6:C40))))</f>
        <v/>
      </c>
      <c r="B38" s="2" t="str">
        <f t="array" ref="B38">IF(ROWS(customers!$A$6:B40)&gt;COUNTIF(customers!$B$6:$B$43,indiv!$B$1),"",  INDEX(customers!B$6:B$43,SMALL(IF(customers!$B$6:$B$43=$B$1,IF(customers!$A$6:$A$43&lt;&gt;"",ROW(customers!$A$6:$A$43)-ROW(customers!$A$6)+1,""),""),ROWS(customers!$A$6:D40))))</f>
        <v/>
      </c>
      <c r="C38" s="19" t="str">
        <f t="array" ref="C38">IF(ROWS(customers!$A$6:C40)&gt;COUNTIF(customers!$B$6:$B$43,indiv!$B$1),"",  INDEX(customers!F$6:F$43,SMALL(IF(customers!$B$6:$B$43=$B$1,IF(customers!$A$6:$A$43&lt;&gt;"",ROW(customers!$A$6:$A$43)-ROW(customers!$A$6)+1,""),""),ROWS(customers!$A$6:E40))))</f>
        <v/>
      </c>
      <c r="D38" s="2" t="str">
        <f t="array" ref="D38">IF(ROWS(customers!$A$6:D40)&gt;COUNTIF(customers!$B$6:$B$43,indiv!$B$1),"",  INDEX(customers!G$6:G$43,SMALL(IF(customers!$B$6:$B$43=$B$1,IF(customers!$A$6:$A$43&lt;&gt;"",ROW(customers!$A$6:$A$43)-ROW(customers!$A$6)+1,""),""),ROWS(customers!$A$6:F40))))</f>
        <v/>
      </c>
      <c r="E38" s="2" t="str">
        <f t="array" ref="E38">IF(ROWS(customers!$A$6:E40)&gt;COUNTIF(customers!$B$6:$B$43,indiv!$B$1),"",  INDEX(customers!H$6:H$43,SMALL(IF(customers!$B$6:$B$43=$B$1,IF(customers!$A$6:$A$43&lt;&gt;"",ROW(customers!$A$6:$A$43)-ROW(customers!$A$6)+1,""),""),ROWS(customers!$A$6:G40))))</f>
        <v/>
      </c>
      <c r="F38" s="2" t="str">
        <f t="array" ref="F38">IF(ROWS(customers!$A$6:F40)&gt;COUNTIF(customers!$B$6:$B$43,indiv!$B$1),"",  INDEX(customers!I$6:I$43,SMALL(IF(customers!$B$6:$B$43=$B$1,IF(customers!$A$6:$A$43&lt;&gt;"",ROW(customers!$A$6:$A$43)-ROW(customers!$A$6)+1,""),""),ROWS(customers!$A$6:H40))))</f>
        <v/>
      </c>
      <c r="G38" s="2" t="str">
        <f t="array" ref="G38">IF(ROWS(customers!$A$6:G40)&gt;COUNTIF(customers!$B$6:$B$43,indiv!$B$1),"",  INDEX(customers!J$6:J$43,SMALL(IF(customers!$B$6:$B$43=$B$1,IF(customers!$A$6:$A$43&lt;&gt;"",ROW(customers!$A$6:$A$43)-ROW(customers!$A$6)+1,""),""),ROWS(customers!$A$6:I40))))</f>
        <v/>
      </c>
      <c r="H38" s="2" t="str">
        <f t="array" ref="H38">IF(ROWS(customers!$A$6:H40)&gt;COUNTIF(customers!$B$6:$B$43,indiv!$B$1),"",  INDEX(customers!K$6:K$43,SMALL(IF(customers!$B$6:$B$43=$B$1,IF(customers!$A$6:$A$43&lt;&gt;"",ROW(customers!$A$6:$A$43)-ROW(customers!$A$6)+1,""),""),ROWS(customers!$A$6:J40))))</f>
        <v/>
      </c>
      <c r="I38" s="2" t="str">
        <f t="array" ref="I38">IF(ROWS(customers!$A$6:I40)&gt;COUNTIF(customers!$B$6:$B$43,indiv!$B$1),"",  INDEX(customers!L$6:L$43,SMALL(IF(customers!$B$6:$B$43=$B$1,IF(customers!$A$6:$A$43&lt;&gt;"",ROW(customers!$A$6:$A$43)-ROW(customers!$A$6)+1,""),""),ROWS(customers!$A$6:K40))))</f>
        <v/>
      </c>
    </row>
    <row r="39" spans="1:9" ht="30">
      <c r="A39" s="2" t="str">
        <f t="array" ref="A39">IF(ROWS(customers!$A$6:A41)&gt;COUNTIF(customers!$B$6:$B$43,indiv!$B$1),"",  INDEX(customers!A$6:A$43,SMALL(IF(customers!$B$6:$B$43=$B$1,IF(customers!$A$6:$A$43&lt;&gt;"",ROW(customers!$A$6:$A$43)-ROW(customers!$A$6)+1,""),""),ROWS(customers!$A$6:C41))))</f>
        <v/>
      </c>
      <c r="B39" s="2" t="str">
        <f t="array" ref="B39">IF(ROWS(customers!$A$6:B41)&gt;COUNTIF(customers!$B$6:$B$43,indiv!$B$1),"",  INDEX(customers!B$6:B$43,SMALL(IF(customers!$B$6:$B$43=$B$1,IF(customers!$A$6:$A$43&lt;&gt;"",ROW(customers!$A$6:$A$43)-ROW(customers!$A$6)+1,""),""),ROWS(customers!$A$6:D41))))</f>
        <v/>
      </c>
      <c r="C39" s="19" t="str">
        <f t="array" ref="C39">IF(ROWS(customers!$A$6:C41)&gt;COUNTIF(customers!$B$6:$B$43,indiv!$B$1),"",  INDEX(customers!F$6:F$43,SMALL(IF(customers!$B$6:$B$43=$B$1,IF(customers!$A$6:$A$43&lt;&gt;"",ROW(customers!$A$6:$A$43)-ROW(customers!$A$6)+1,""),""),ROWS(customers!$A$6:E41))))</f>
        <v/>
      </c>
      <c r="D39" s="2" t="str">
        <f t="array" ref="D39">IF(ROWS(customers!$A$6:D41)&gt;COUNTIF(customers!$B$6:$B$43,indiv!$B$1),"",  INDEX(customers!G$6:G$43,SMALL(IF(customers!$B$6:$B$43=$B$1,IF(customers!$A$6:$A$43&lt;&gt;"",ROW(customers!$A$6:$A$43)-ROW(customers!$A$6)+1,""),""),ROWS(customers!$A$6:F41))))</f>
        <v/>
      </c>
      <c r="E39" s="2" t="str">
        <f t="array" ref="E39">IF(ROWS(customers!$A$6:E41)&gt;COUNTIF(customers!$B$6:$B$43,indiv!$B$1),"",  INDEX(customers!H$6:H$43,SMALL(IF(customers!$B$6:$B$43=$B$1,IF(customers!$A$6:$A$43&lt;&gt;"",ROW(customers!$A$6:$A$43)-ROW(customers!$A$6)+1,""),""),ROWS(customers!$A$6:G41))))</f>
        <v/>
      </c>
      <c r="F39" s="2" t="str">
        <f t="array" ref="F39">IF(ROWS(customers!$A$6:F41)&gt;COUNTIF(customers!$B$6:$B$43,indiv!$B$1),"",  INDEX(customers!I$6:I$43,SMALL(IF(customers!$B$6:$B$43=$B$1,IF(customers!$A$6:$A$43&lt;&gt;"",ROW(customers!$A$6:$A$43)-ROW(customers!$A$6)+1,""),""),ROWS(customers!$A$6:H41))))</f>
        <v/>
      </c>
      <c r="G39" s="2" t="str">
        <f t="array" ref="G39">IF(ROWS(customers!$A$6:G41)&gt;COUNTIF(customers!$B$6:$B$43,indiv!$B$1),"",  INDEX(customers!J$6:J$43,SMALL(IF(customers!$B$6:$B$43=$B$1,IF(customers!$A$6:$A$43&lt;&gt;"",ROW(customers!$A$6:$A$43)-ROW(customers!$A$6)+1,""),""),ROWS(customers!$A$6:I41))))</f>
        <v/>
      </c>
      <c r="H39" s="2" t="str">
        <f t="array" ref="H39">IF(ROWS(customers!$A$6:H41)&gt;COUNTIF(customers!$B$6:$B$43,indiv!$B$1),"",  INDEX(customers!K$6:K$43,SMALL(IF(customers!$B$6:$B$43=$B$1,IF(customers!$A$6:$A$43&lt;&gt;"",ROW(customers!$A$6:$A$43)-ROW(customers!$A$6)+1,""),""),ROWS(customers!$A$6:J41))))</f>
        <v/>
      </c>
      <c r="I39" s="2" t="str">
        <f t="array" ref="I39">IF(ROWS(customers!$A$6:I41)&gt;COUNTIF(customers!$B$6:$B$43,indiv!$B$1),"",  INDEX(customers!L$6:L$43,SMALL(IF(customers!$B$6:$B$43=$B$1,IF(customers!$A$6:$A$43&lt;&gt;"",ROW(customers!$A$6:$A$43)-ROW(customers!$A$6)+1,""),""),ROWS(customers!$A$6:K41))))</f>
        <v/>
      </c>
    </row>
    <row r="40" spans="1:9" ht="30">
      <c r="A40" s="2" t="str">
        <f t="array" ref="A40">IF(ROWS(customers!$A$6:A42)&gt;COUNTIF(customers!$B$6:$B$43,indiv!$B$1),"",  INDEX(customers!A$6:A$43,SMALL(IF(customers!$B$6:$B$43=$B$1,IF(customers!$A$6:$A$43&lt;&gt;"",ROW(customers!$A$6:$A$43)-ROW(customers!$A$6)+1,""),""),ROWS(customers!$A$6:C42))))</f>
        <v/>
      </c>
      <c r="B40" s="2" t="str">
        <f t="array" ref="B40">IF(ROWS(customers!$A$6:B42)&gt;COUNTIF(customers!$B$6:$B$43,indiv!$B$1),"",  INDEX(customers!B$6:B$43,SMALL(IF(customers!$B$6:$B$43=$B$1,IF(customers!$A$6:$A$43&lt;&gt;"",ROW(customers!$A$6:$A$43)-ROW(customers!$A$6)+1,""),""),ROWS(customers!$A$6:D42))))</f>
        <v/>
      </c>
      <c r="C40" s="19" t="str">
        <f t="array" ref="C40">IF(ROWS(customers!$A$6:C42)&gt;COUNTIF(customers!$B$6:$B$43,indiv!$B$1),"",  INDEX(customers!F$6:F$43,SMALL(IF(customers!$B$6:$B$43=$B$1,IF(customers!$A$6:$A$43&lt;&gt;"",ROW(customers!$A$6:$A$43)-ROW(customers!$A$6)+1,""),""),ROWS(customers!$A$6:E42))))</f>
        <v/>
      </c>
      <c r="D40" s="2" t="str">
        <f t="array" ref="D40">IF(ROWS(customers!$A$6:D42)&gt;COUNTIF(customers!$B$6:$B$43,indiv!$B$1),"",  INDEX(customers!G$6:G$43,SMALL(IF(customers!$B$6:$B$43=$B$1,IF(customers!$A$6:$A$43&lt;&gt;"",ROW(customers!$A$6:$A$43)-ROW(customers!$A$6)+1,""),""),ROWS(customers!$A$6:F42))))</f>
        <v/>
      </c>
      <c r="E40" s="2" t="str">
        <f t="array" ref="E40">IF(ROWS(customers!$A$6:E42)&gt;COUNTIF(customers!$B$6:$B$43,indiv!$B$1),"",  INDEX(customers!H$6:H$43,SMALL(IF(customers!$B$6:$B$43=$B$1,IF(customers!$A$6:$A$43&lt;&gt;"",ROW(customers!$A$6:$A$43)-ROW(customers!$A$6)+1,""),""),ROWS(customers!$A$6:G42))))</f>
        <v/>
      </c>
      <c r="F40" s="2" t="str">
        <f t="array" ref="F40">IF(ROWS(customers!$A$6:F42)&gt;COUNTIF(customers!$B$6:$B$43,indiv!$B$1),"",  INDEX(customers!I$6:I$43,SMALL(IF(customers!$B$6:$B$43=$B$1,IF(customers!$A$6:$A$43&lt;&gt;"",ROW(customers!$A$6:$A$43)-ROW(customers!$A$6)+1,""),""),ROWS(customers!$A$6:H42))))</f>
        <v/>
      </c>
      <c r="G40" s="2" t="str">
        <f t="array" ref="G40">IF(ROWS(customers!$A$6:G42)&gt;COUNTIF(customers!$B$6:$B$43,indiv!$B$1),"",  INDEX(customers!J$6:J$43,SMALL(IF(customers!$B$6:$B$43=$B$1,IF(customers!$A$6:$A$43&lt;&gt;"",ROW(customers!$A$6:$A$43)-ROW(customers!$A$6)+1,""),""),ROWS(customers!$A$6:I42))))</f>
        <v/>
      </c>
      <c r="H40" s="2" t="str">
        <f t="array" ref="H40">IF(ROWS(customers!$A$6:H42)&gt;COUNTIF(customers!$B$6:$B$43,indiv!$B$1),"",  INDEX(customers!K$6:K$43,SMALL(IF(customers!$B$6:$B$43=$B$1,IF(customers!$A$6:$A$43&lt;&gt;"",ROW(customers!$A$6:$A$43)-ROW(customers!$A$6)+1,""),""),ROWS(customers!$A$6:J42))))</f>
        <v/>
      </c>
      <c r="I40" s="2" t="str">
        <f t="array" ref="I40">IF(ROWS(customers!$A$6:I42)&gt;COUNTIF(customers!$B$6:$B$43,indiv!$B$1),"",  INDEX(customers!L$6:L$43,SMALL(IF(customers!$B$6:$B$43=$B$1,IF(customers!$A$6:$A$43&lt;&gt;"",ROW(customers!$A$6:$A$43)-ROW(customers!$A$6)+1,""),""),ROWS(customers!$A$6:K42))))</f>
        <v/>
      </c>
    </row>
    <row r="41" spans="1:9" ht="30">
      <c r="A41" s="2" t="str">
        <f t="array" ref="A41">IF(ROWS(customers!$A$6:A43)&gt;COUNTIF(customers!$B$6:$B$43,indiv!$B$1),"",  INDEX(customers!A$6:A$43,SMALL(IF(customers!$B$6:$B$43=$B$1,IF(customers!$A$6:$A$43&lt;&gt;"",ROW(customers!$A$6:$A$43)-ROW(customers!$A$6)+1,""),""),ROWS(customers!$A$6:C43))))</f>
        <v/>
      </c>
      <c r="B41" s="2" t="str">
        <f t="array" ref="B41">IF(ROWS(customers!$A$6:B43)&gt;COUNTIF(customers!$B$6:$B$43,indiv!$B$1),"",  INDEX(customers!B$6:B$43,SMALL(IF(customers!$B$6:$B$43=$B$1,IF(customers!$A$6:$A$43&lt;&gt;"",ROW(customers!$A$6:$A$43)-ROW(customers!$A$6)+1,""),""),ROWS(customers!$A$6:D43))))</f>
        <v/>
      </c>
      <c r="C41" s="19" t="str">
        <f t="array" ref="C41">IF(ROWS(customers!$A$6:C43)&gt;COUNTIF(customers!$B$6:$B$43,indiv!$B$1),"",  INDEX(customers!F$6:F$43,SMALL(IF(customers!$B$6:$B$43=$B$1,IF(customers!$A$6:$A$43&lt;&gt;"",ROW(customers!$A$6:$A$43)-ROW(customers!$A$6)+1,""),""),ROWS(customers!$A$6:E43))))</f>
        <v/>
      </c>
      <c r="D41" s="2" t="str">
        <f t="array" ref="D41">IF(ROWS(customers!$A$6:D43)&gt;COUNTIF(customers!$B$6:$B$43,indiv!$B$1),"",  INDEX(customers!G$6:G$43,SMALL(IF(customers!$B$6:$B$43=$B$1,IF(customers!$A$6:$A$43&lt;&gt;"",ROW(customers!$A$6:$A$43)-ROW(customers!$A$6)+1,""),""),ROWS(customers!$A$6:F43))))</f>
        <v/>
      </c>
      <c r="E41" s="2" t="str">
        <f t="array" ref="E41">IF(ROWS(customers!$A$6:E43)&gt;COUNTIF(customers!$B$6:$B$43,indiv!$B$1),"",  INDEX(customers!H$6:H$43,SMALL(IF(customers!$B$6:$B$43=$B$1,IF(customers!$A$6:$A$43&lt;&gt;"",ROW(customers!$A$6:$A$43)-ROW(customers!$A$6)+1,""),""),ROWS(customers!$A$6:G43))))</f>
        <v/>
      </c>
      <c r="F41" s="2" t="str">
        <f t="array" ref="F41">IF(ROWS(customers!$A$6:F43)&gt;COUNTIF(customers!$B$6:$B$43,indiv!$B$1),"",  INDEX(customers!I$6:I$43,SMALL(IF(customers!$B$6:$B$43=$B$1,IF(customers!$A$6:$A$43&lt;&gt;"",ROW(customers!$A$6:$A$43)-ROW(customers!$A$6)+1,""),""),ROWS(customers!$A$6:H43))))</f>
        <v/>
      </c>
      <c r="G41" s="2" t="str">
        <f t="array" ref="G41">IF(ROWS(customers!$A$6:G43)&gt;COUNTIF(customers!$B$6:$B$43,indiv!$B$1),"",  INDEX(customers!J$6:J$43,SMALL(IF(customers!$B$6:$B$43=$B$1,IF(customers!$A$6:$A$43&lt;&gt;"",ROW(customers!$A$6:$A$43)-ROW(customers!$A$6)+1,""),""),ROWS(customers!$A$6:I43))))</f>
        <v/>
      </c>
      <c r="H41" s="2" t="str">
        <f t="array" ref="H41">IF(ROWS(customers!$A$6:H43)&gt;COUNTIF(customers!$B$6:$B$43,indiv!$B$1),"",  INDEX(customers!K$6:K$43,SMALL(IF(customers!$B$6:$B$43=$B$1,IF(customers!$A$6:$A$43&lt;&gt;"",ROW(customers!$A$6:$A$43)-ROW(customers!$A$6)+1,""),""),ROWS(customers!$A$6:J43))))</f>
        <v/>
      </c>
      <c r="I41" s="2" t="str">
        <f t="array" ref="I41">IF(ROWS(customers!$A$6:I43)&gt;COUNTIF(customers!$B$6:$B$43,indiv!$B$1),"",  INDEX(customers!L$6:L$43,SMALL(IF(customers!$B$6:$B$43=$B$1,IF(customers!$A$6:$A$43&lt;&gt;"",ROW(customers!$A$6:$A$43)-ROW(customers!$A$6)+1,""),""),ROWS(customers!$A$6:K43))))</f>
        <v/>
      </c>
    </row>
  </sheetData>
  <mergeCells count="3">
    <mergeCell ref="D1:E1"/>
    <mergeCell ref="F1:G1"/>
    <mergeCell ref="H1:I1"/>
  </mergeCells>
  <conditionalFormatting sqref="A4:I41">
    <cfRule type="expression" dxfId="1" priority="2">
      <formula>ISNUMBER(A4)</formula>
    </cfRule>
  </conditionalFormatting>
  <conditionalFormatting sqref="B4:B41">
    <cfRule type="expression" dxfId="0" priority="1">
      <formula>LEN($B4)&gt;1</formula>
    </cfRule>
  </conditionalFormatting>
  <dataValidations count="1">
    <dataValidation type="custom" allowBlank="1" showInputMessage="1" showErrorMessage="1" sqref="A4:I41 B1 D1:G1 D2:I2 H1:I1">
      <formula1>CHAR(156)</formula1>
    </dataValidation>
  </dataValidations>
  <hyperlinks>
    <hyperlink ref="H1:I1" location="customers!B1" display="عودة لصفحة الزبائن"/>
  </hyperlinks>
  <pageMargins left="0.7" right="0.7" top="0.75" bottom="0.75" header="0.3" footer="0.3"/>
  <pageSetup orientation="portrait" verticalDpi="0" r:id="rId1"/>
  <ignoredErrors>
    <ignoredError sqref="B5:I41 G4:I4 C4:F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principal</vt:lpstr>
      <vt:lpstr>customers</vt:lpstr>
      <vt:lpstr>calculation</vt:lpstr>
      <vt:lpstr>indiv</vt:lpstr>
      <vt:lpstr>اردني</vt:lpstr>
      <vt:lpstr>الدولة</vt:lpstr>
      <vt:lpstr>سعودي</vt:lpstr>
      <vt:lpstr>سوري</vt:lpstr>
      <vt:lpstr>سوري\</vt:lpstr>
      <vt:lpstr>كويتي</vt:lpstr>
      <vt:lpstr>لبناني</vt:lpstr>
      <vt:lpstr>مصري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2014-10-11T08:10:18Z</dcterms:modified>
</cp:coreProperties>
</file>